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HP\Desktop\Փարաքար\2026\Սուբվենցիաներ\Ասֆալտապատում\Նորակերտ\"/>
    </mc:Choice>
  </mc:AlternateContent>
  <xr:revisionPtr revIDLastSave="0" documentId="13_ncr:1_{65E9E049-B058-45CB-A028-2FA67D00CFD9}" xr6:coauthVersionLast="47" xr6:coauthVersionMax="47" xr10:uidLastSave="{00000000-0000-0000-0000-000000000000}"/>
  <bookViews>
    <workbookView xWindow="684" yWindow="24" windowWidth="10824" windowHeight="12060" firstSheet="4" activeTab="4" xr2:uid="{00000000-000D-0000-FFFF-FFFF00000000}"/>
  </bookViews>
  <sheets>
    <sheet name="Բացատրագիր" sheetId="1" state="hidden" r:id="rId1"/>
    <sheet name="Ամփոփ" sheetId="3" state="hidden" r:id="rId2"/>
    <sheet name="1-1" sheetId="2" state="hidden" r:id="rId3"/>
    <sheet name="Ծավալաթերթ" sheetId="4" state="hidden" r:id="rId4"/>
    <sheet name="Ծավալաթերթ հայ" sheetId="5" r:id="rId5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1" i="5" l="1"/>
  <c r="D64" i="5"/>
  <c r="D52" i="5"/>
  <c r="D44" i="5"/>
  <c r="D34" i="5"/>
  <c r="D30" i="5"/>
  <c r="D24" i="5"/>
  <c r="D23" i="5"/>
  <c r="D16" i="5"/>
  <c r="D13" i="5"/>
  <c r="E19" i="3"/>
  <c r="E18" i="3"/>
  <c r="E17" i="3"/>
  <c r="F25" i="5"/>
  <c r="F17" i="5"/>
  <c r="F36" i="5"/>
  <c r="F47" i="5"/>
  <c r="F59" i="5"/>
  <c r="F66" i="5"/>
  <c r="F70" i="5"/>
  <c r="F78" i="5"/>
  <c r="F82" i="5"/>
  <c r="D65" i="4"/>
  <c r="D54" i="4"/>
  <c r="D44" i="4"/>
  <c r="D38" i="4"/>
  <c r="D30" i="4"/>
  <c r="D26" i="4"/>
  <c r="D22" i="4"/>
  <c r="D21" i="4"/>
  <c r="D16" i="4"/>
  <c r="D13" i="4"/>
  <c r="F84" i="5" l="1"/>
  <c r="E85" i="2"/>
  <c r="O76" i="2"/>
  <c r="Q76" i="2" s="1"/>
  <c r="I76" i="2"/>
  <c r="H76" i="2"/>
  <c r="P76" i="2" s="1"/>
  <c r="R76" i="2" s="1"/>
  <c r="F26" i="5" l="1"/>
  <c r="F37" i="5"/>
  <c r="F48" i="5"/>
  <c r="F60" i="5"/>
  <c r="F67" i="5"/>
  <c r="F71" i="5"/>
  <c r="F79" i="5"/>
  <c r="F18" i="5"/>
  <c r="E73" i="2"/>
  <c r="E61" i="2"/>
  <c r="E55" i="2"/>
  <c r="O41" i="2"/>
  <c r="Q41" i="2" s="1"/>
  <c r="I41" i="2"/>
  <c r="H41" i="2"/>
  <c r="P41" i="2" s="1"/>
  <c r="R41" i="2" s="1"/>
  <c r="E40" i="2"/>
  <c r="E31" i="2"/>
  <c r="E26" i="2"/>
  <c r="E25" i="2"/>
  <c r="E15" i="2"/>
  <c r="E12" i="2"/>
  <c r="H14" i="2"/>
  <c r="G14" i="2"/>
  <c r="I14" i="2" s="1"/>
  <c r="G13" i="2"/>
  <c r="I13" i="2" s="1"/>
  <c r="F13" i="2"/>
  <c r="H13" i="2" s="1"/>
  <c r="I15" i="2"/>
  <c r="P15" i="2" s="1"/>
  <c r="R15" i="2" l="1"/>
  <c r="P13" i="2"/>
  <c r="R13" i="2" s="1"/>
  <c r="P14" i="2"/>
  <c r="R14" i="2" s="1"/>
  <c r="O68" i="2" l="1"/>
  <c r="Q68" i="2" s="1"/>
  <c r="I68" i="2"/>
  <c r="H68" i="2"/>
  <c r="O69" i="2"/>
  <c r="Q69" i="2" s="1"/>
  <c r="H69" i="2"/>
  <c r="P69" i="2" l="1"/>
  <c r="R69" i="2" s="1"/>
  <c r="P68" i="2"/>
  <c r="R68" i="2" s="1"/>
  <c r="O74" i="2" l="1"/>
  <c r="Q74" i="2" s="1"/>
  <c r="O73" i="2"/>
  <c r="Q73" i="2" s="1"/>
  <c r="O72" i="2"/>
  <c r="Q72" i="2" s="1"/>
  <c r="O71" i="2"/>
  <c r="Q71" i="2" s="1"/>
  <c r="P74" i="2" l="1"/>
  <c r="R74" i="2" s="1"/>
  <c r="P73" i="2"/>
  <c r="R73" i="2" s="1"/>
  <c r="P72" i="2"/>
  <c r="R72" i="2" s="1"/>
  <c r="P71" i="2"/>
  <c r="R71" i="2" s="1"/>
  <c r="I31" i="2" l="1"/>
  <c r="P31" i="2" s="1"/>
  <c r="G30" i="2"/>
  <c r="I30" i="2" s="1"/>
  <c r="F30" i="2"/>
  <c r="H30" i="2" s="1"/>
  <c r="G29" i="2"/>
  <c r="I29" i="2" s="1"/>
  <c r="P29" i="2" s="1"/>
  <c r="R29" i="2" s="1"/>
  <c r="G11" i="2"/>
  <c r="F11" i="2"/>
  <c r="P30" i="2" l="1"/>
  <c r="R30" i="2" s="1"/>
  <c r="R31" i="2"/>
  <c r="G10" i="2"/>
  <c r="I10" i="2" s="1"/>
  <c r="P10" i="2" s="1"/>
  <c r="R10" i="2" s="1"/>
  <c r="I12" i="2"/>
  <c r="P12" i="2" s="1"/>
  <c r="R12" i="2" s="1"/>
  <c r="I11" i="2"/>
  <c r="H11" i="2"/>
  <c r="O67" i="2"/>
  <c r="Q67" i="2" s="1"/>
  <c r="I67" i="2"/>
  <c r="H67" i="2"/>
  <c r="O66" i="2"/>
  <c r="P66" i="2" s="1"/>
  <c r="R66" i="2" s="1"/>
  <c r="O63" i="2"/>
  <c r="Q63" i="2" s="1"/>
  <c r="I63" i="2"/>
  <c r="H63" i="2"/>
  <c r="O62" i="2"/>
  <c r="Q62" i="2" s="1"/>
  <c r="H62" i="2"/>
  <c r="I61" i="2"/>
  <c r="P61" i="2" s="1"/>
  <c r="I60" i="2"/>
  <c r="H60" i="2"/>
  <c r="I59" i="2"/>
  <c r="H59" i="2"/>
  <c r="P62" i="2" l="1"/>
  <c r="R62" i="2" s="1"/>
  <c r="P63" i="2"/>
  <c r="R63" i="2" s="1"/>
  <c r="P60" i="2"/>
  <c r="R60" i="2" s="1"/>
  <c r="P11" i="2"/>
  <c r="R11" i="2" s="1"/>
  <c r="P67" i="2"/>
  <c r="R67" i="2" s="1"/>
  <c r="P59" i="2"/>
  <c r="R59" i="2" s="1"/>
  <c r="R61" i="2"/>
  <c r="Q66" i="2"/>
  <c r="O40" i="2" l="1"/>
  <c r="I40" i="2"/>
  <c r="O34" i="2"/>
  <c r="Q34" i="2" s="1"/>
  <c r="I34" i="2"/>
  <c r="H34" i="2"/>
  <c r="O19" i="2"/>
  <c r="Q19" i="2" s="1"/>
  <c r="I19" i="2"/>
  <c r="H19" i="2"/>
  <c r="P40" i="2" l="1"/>
  <c r="R40" i="2" s="1"/>
  <c r="P34" i="2"/>
  <c r="R34" i="2" s="1"/>
  <c r="Q40" i="2"/>
  <c r="P19" i="2"/>
  <c r="R19" i="2" s="1"/>
  <c r="O26" i="2" l="1"/>
  <c r="I26" i="2"/>
  <c r="H26" i="2"/>
  <c r="P26" i="2" l="1"/>
  <c r="R26" i="2" s="1"/>
  <c r="Q26" i="2"/>
  <c r="O57" i="2" l="1"/>
  <c r="Q57" i="2" s="1"/>
  <c r="O56" i="2"/>
  <c r="Q56" i="2" s="1"/>
  <c r="I55" i="2"/>
  <c r="H55" i="2"/>
  <c r="O51" i="2"/>
  <c r="Q51" i="2" s="1"/>
  <c r="I51" i="2"/>
  <c r="H51" i="2"/>
  <c r="O50" i="2"/>
  <c r="Q50" i="2" s="1"/>
  <c r="O48" i="2"/>
  <c r="Q48" i="2" s="1"/>
  <c r="I48" i="2"/>
  <c r="H48" i="2"/>
  <c r="O47" i="2"/>
  <c r="Q47" i="2" s="1"/>
  <c r="I47" i="2"/>
  <c r="H47" i="2"/>
  <c r="O45" i="2"/>
  <c r="Q45" i="2" s="1"/>
  <c r="I45" i="2"/>
  <c r="H45" i="2"/>
  <c r="O33" i="2"/>
  <c r="Q33" i="2" s="1"/>
  <c r="I33" i="2"/>
  <c r="F33" i="2"/>
  <c r="H33" i="2" s="1"/>
  <c r="I32" i="2"/>
  <c r="P32" i="2" s="1"/>
  <c r="R32" i="2" s="1"/>
  <c r="P55" i="2" l="1"/>
  <c r="R55" i="2" s="1"/>
  <c r="P48" i="2"/>
  <c r="R48" i="2" s="1"/>
  <c r="P51" i="2"/>
  <c r="R51" i="2" s="1"/>
  <c r="P33" i="2"/>
  <c r="R33" i="2" s="1"/>
  <c r="P45" i="2"/>
  <c r="R45" i="2" s="1"/>
  <c r="P47" i="2"/>
  <c r="R47" i="2" s="1"/>
  <c r="P56" i="2"/>
  <c r="R56" i="2" s="1"/>
  <c r="P50" i="2"/>
  <c r="R50" i="2" s="1"/>
  <c r="P57" i="2"/>
  <c r="R57" i="2" s="1"/>
  <c r="O83" i="2" l="1"/>
  <c r="Q83" i="2" s="1"/>
  <c r="H83" i="2"/>
  <c r="P83" i="2" l="1"/>
  <c r="R83" i="2" s="1"/>
  <c r="O85" i="2" l="1"/>
  <c r="Q85" i="2" l="1"/>
  <c r="I85" i="2"/>
  <c r="H85" i="2"/>
  <c r="O82" i="2"/>
  <c r="Q82" i="2" s="1"/>
  <c r="I82" i="2"/>
  <c r="H82" i="2"/>
  <c r="O81" i="2"/>
  <c r="Q81" i="2" s="1"/>
  <c r="I81" i="2"/>
  <c r="H81" i="2"/>
  <c r="O80" i="2"/>
  <c r="Q80" i="2" s="1"/>
  <c r="I80" i="2"/>
  <c r="H80" i="2"/>
  <c r="O25" i="2"/>
  <c r="Q25" i="2" s="1"/>
  <c r="I25" i="2"/>
  <c r="O18" i="2"/>
  <c r="Q18" i="2" s="1"/>
  <c r="I18" i="2"/>
  <c r="F18" i="2"/>
  <c r="H18" i="2" s="1"/>
  <c r="I17" i="2"/>
  <c r="P17" i="2" s="1"/>
  <c r="R17" i="2" s="1"/>
  <c r="P85" i="2" l="1"/>
  <c r="R85" i="2" s="1"/>
  <c r="P80" i="2"/>
  <c r="R80" i="2" s="1"/>
  <c r="P18" i="2"/>
  <c r="R18" i="2" s="1"/>
  <c r="P25" i="2"/>
  <c r="R25" i="2" s="1"/>
  <c r="P81" i="2"/>
  <c r="R81" i="2" s="1"/>
  <c r="P82" i="2"/>
  <c r="R82" i="2" s="1"/>
  <c r="R88" i="2" l="1"/>
  <c r="F83" i="5"/>
  <c r="F67" i="4" l="1"/>
  <c r="F68" i="4" s="1"/>
  <c r="F85" i="5" l="1"/>
  <c r="F86" i="5" s="1"/>
  <c r="R89" i="2" l="1"/>
  <c r="R90" i="2" s="1"/>
  <c r="R91" i="2" l="1"/>
  <c r="R92" i="2" s="1"/>
  <c r="D8" i="3" s="1"/>
  <c r="D9" i="3" l="1"/>
  <c r="D11" i="3" s="1"/>
  <c r="H8" i="3"/>
  <c r="H9" i="3" s="1"/>
  <c r="D12" i="3" l="1"/>
  <c r="D13" i="3" s="1"/>
  <c r="H11" i="3"/>
  <c r="D15" i="3" l="1"/>
  <c r="D16" i="3"/>
  <c r="H16" i="3" s="1"/>
  <c r="H12" i="3"/>
  <c r="H33" i="3"/>
  <c r="H13" i="3" l="1"/>
  <c r="D18" i="3"/>
  <c r="D19" i="3" s="1"/>
  <c r="D26" i="3" s="1"/>
  <c r="D27" i="3" s="1"/>
  <c r="D28" i="3" s="1"/>
  <c r="D29" i="3" s="1"/>
  <c r="D31" i="3" s="1"/>
  <c r="H15" i="3"/>
  <c r="H17" i="3" l="1"/>
  <c r="H18" i="3" s="1"/>
  <c r="H19" i="3" s="1"/>
  <c r="G22" i="3" s="1"/>
  <c r="H22" i="3" s="1"/>
  <c r="G21" i="3" l="1"/>
  <c r="G23" i="3" s="1"/>
  <c r="G26" i="3" s="1"/>
  <c r="G27" i="3" s="1"/>
  <c r="G28" i="3" s="1"/>
  <c r="G29" i="3" s="1"/>
  <c r="G31" i="3" s="1"/>
  <c r="H21" i="3" l="1"/>
  <c r="H23" i="3" s="1"/>
  <c r="H26" i="3" s="1"/>
  <c r="H27" i="3" s="1"/>
  <c r="H28" i="3" s="1"/>
  <c r="H29" i="3" s="1"/>
  <c r="H31" i="3" s="1"/>
  <c r="G28" i="1" l="1"/>
</calcChain>
</file>

<file path=xl/sharedStrings.xml><?xml version="1.0" encoding="utf-8"?>
<sst xmlns="http://schemas.openxmlformats.org/spreadsheetml/2006/main" count="668" uniqueCount="253">
  <si>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</si>
  <si>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</si>
  <si>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</si>
  <si>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</si>
  <si>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</si>
  <si>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</si>
  <si>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</si>
  <si>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</si>
  <si>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</si>
  <si>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</si>
  <si>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</si>
  <si>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</si>
  <si>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</si>
  <si>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</si>
  <si>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</si>
  <si>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</si>
  <si>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</si>
  <si>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</si>
  <si>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</si>
  <si>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</si>
  <si>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</si>
  <si>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</si>
  <si>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</si>
  <si>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</si>
  <si>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</si>
  <si>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</si>
  <si>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</si>
  <si>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</si>
  <si>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</si>
  <si>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</si>
  <si>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</si>
  <si>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</si>
  <si>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</si>
  <si>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</si>
  <si>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</si>
  <si>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</si>
  <si>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</si>
  <si>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</si>
  <si>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</si>
  <si>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</si>
  <si>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</si>
  <si>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</si>
  <si>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</si>
  <si>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</si>
  <si>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</si>
  <si>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II/9</t>
  </si>
  <si>
    <t>II/7</t>
  </si>
  <si>
    <t>գծմ</t>
  </si>
  <si>
    <t>Բետոն B-15</t>
  </si>
  <si>
    <t>Ց/ա շաղախ</t>
  </si>
  <si>
    <t>մ³</t>
  </si>
  <si>
    <t>Կաղապար</t>
  </si>
  <si>
    <t>Տախտակ</t>
  </si>
  <si>
    <t>Հեղույս</t>
  </si>
  <si>
    <t>կգ</t>
  </si>
  <si>
    <t>հատ</t>
  </si>
  <si>
    <t>մ²</t>
  </si>
  <si>
    <t>Շուկա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</si>
  <si>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</si>
  <si>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</si>
  <si>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</si>
  <si>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</si>
  <si>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</si>
  <si>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</si>
  <si>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</si>
  <si>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</si>
  <si>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</si>
  <si>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</si>
  <si>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</si>
  <si>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</si>
  <si>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</si>
  <si>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</si>
  <si>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</si>
  <si>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</si>
  <si>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</si>
  <si>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</si>
  <si>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</si>
  <si>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</si>
  <si>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</si>
  <si>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</si>
  <si>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</si>
  <si>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</si>
  <si>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</si>
  <si>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</si>
  <si>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</si>
  <si>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</si>
  <si>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</si>
  <si>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</si>
  <si>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</si>
  <si>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</si>
  <si>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</si>
  <si>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</si>
  <si>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</si>
  <si>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</si>
  <si>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</si>
  <si>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</si>
  <si>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</si>
  <si>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</si>
  <si>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VIII/41</t>
  </si>
  <si>
    <t>VII/29</t>
  </si>
  <si>
    <t>III/15</t>
  </si>
  <si>
    <t>VI/22</t>
  </si>
  <si>
    <t>Փոքր ծավալի շինմոնտաժային 
աշխատանքների համար նախատեսվող լրացուցիչ ծախսեր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</si>
  <si>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</si>
  <si>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</si>
  <si>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</si>
  <si>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</si>
  <si>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</si>
  <si>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</si>
  <si>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</si>
  <si>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Մանրահատիկ ա/բետոնե խառնուրդ 5սմ հաստ.</t>
  </si>
  <si>
    <t>27-251</t>
  </si>
  <si>
    <t>Բիտումի մածիկ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</si>
  <si>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</si>
  <si>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8-27</t>
  </si>
  <si>
    <t>Երթևեկելի մաս</t>
  </si>
  <si>
    <t>I շերտ, ասֆալտի շերտի իրականացում H=5սմ մանրահատիկ «Բ» տիպի ա/բետոնե խառնուրդից</t>
  </si>
  <si>
    <t>Իջատեղեր</t>
  </si>
  <si>
    <t>6-90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</si>
  <si>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</si>
  <si>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</si>
  <si>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</si>
  <si>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</si>
  <si>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</si>
  <si>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</si>
  <si>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</si>
  <si>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</si>
  <si>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27-248</t>
  </si>
  <si>
    <t>Գծանշում - ընդհատվող գիծ 1,7</t>
  </si>
  <si>
    <t>2-237</t>
  </si>
  <si>
    <t>Նշաններ</t>
  </si>
  <si>
    <t>27-184</t>
  </si>
  <si>
    <t>Մետաղական վահան - նշան</t>
  </si>
  <si>
    <r>
      <t>Մետ</t>
    </r>
    <r>
      <rPr>
        <sz val="12"/>
        <color indexed="8"/>
        <rFont val="Times New Roman"/>
        <family val="1"/>
      </rPr>
      <t>․</t>
    </r>
    <r>
      <rPr>
        <sz val="12"/>
        <color indexed="8"/>
        <rFont val="Sylfaen"/>
        <family val="1"/>
      </rPr>
      <t>խողովակ 57x3մմ</t>
    </r>
  </si>
  <si>
    <t>Բետոն B15</t>
  </si>
  <si>
    <t>III շերտ, հատիկավոր ենթահիմք (ավազակոպճային շերտ),  h=12սմ</t>
  </si>
  <si>
    <t>I շերտ, ասֆալտի շերտի իրականացում H=4սմ մանրահատիկ «Բ» տիպի ա/բետոնե խառնուրդից</t>
  </si>
  <si>
    <t>LXXX/599</t>
  </si>
  <si>
    <t>LIX/443</t>
  </si>
  <si>
    <t>LIV/426</t>
  </si>
  <si>
    <t>I</t>
  </si>
  <si>
    <t>II</t>
  </si>
  <si>
    <t>IV</t>
  </si>
  <si>
    <t>V</t>
  </si>
  <si>
    <t>a</t>
  </si>
  <si>
    <t>b</t>
  </si>
  <si>
    <t>1-1582
1-1605</t>
  </si>
  <si>
    <t>Բարձում էքսկավատորով (1մ³) ավտոինքնաթափեր</t>
  </si>
  <si>
    <t>Բետոնե վաքերի կառուցում</t>
  </si>
  <si>
    <t>27-20</t>
  </si>
  <si>
    <t>27-13</t>
  </si>
  <si>
    <t>30x34 սմ hավաքովի ե/բ վաքերի տեղադրում, L=3մ</t>
  </si>
  <si>
    <t>30x34 սմ hավաքովի ե/բ վաք</t>
  </si>
  <si>
    <t>Ե/բ վաք</t>
  </si>
  <si>
    <t>XIX/124</t>
  </si>
  <si>
    <t>Վաքերի ջրամեկուսացում  երկշերտ տաք բիտումով</t>
  </si>
  <si>
    <t>8-59</t>
  </si>
  <si>
    <t>Մետաղական ցանցի տեղադրում</t>
  </si>
  <si>
    <t>Պողպատե, տաշտաձև պրոֆիլի, 
N 6, /швеллер/</t>
  </si>
  <si>
    <t>Շվելեր  6</t>
  </si>
  <si>
    <t>XLVI/328</t>
  </si>
  <si>
    <t>Պողպատե, տաշտաձև պրոֆիլի,
N 8, /швеллер/</t>
  </si>
  <si>
    <t>Շվելեր  8</t>
  </si>
  <si>
    <t>XLVI/329</t>
  </si>
  <si>
    <t>Իջատեղերի և մուտքերում անցումների հատվածներում վաքի պատերի ամրացում 10սմ հաստությամբ միաձույլ B-15 դասի բետոնով</t>
  </si>
  <si>
    <t>Ավազակոպճային նախապատրաստական շերտ, h=10սմ</t>
  </si>
  <si>
    <t>Մանրահատիկ ա/բետոնե խառնուրդ 4սմ հաստ.</t>
  </si>
  <si>
    <t>ասֆալտապատման աշխատանքների նախագծանախահաշվային փաստաթղթերը կազմված են</t>
  </si>
  <si>
    <t>Նշագծում - 1,13</t>
  </si>
  <si>
    <t>11-5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</si>
  <si>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</si>
  <si>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</si>
  <si>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VII</t>
  </si>
  <si>
    <t>27-38-1</t>
  </si>
  <si>
    <t>Խիճ բազալտե 40-70մմ</t>
  </si>
  <si>
    <t>Խիճ  բազալտե 20-40մմ</t>
  </si>
  <si>
    <t>II/8</t>
  </si>
  <si>
    <t>Խիճ  բազալտե 10-20մմ</t>
  </si>
  <si>
    <t>Խիճ  10-5մմ</t>
  </si>
  <si>
    <t>II/5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</si>
  <si>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</si>
  <si>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I/1</t>
  </si>
  <si>
    <t>II շերտ, խճավազային հիմքի իրականացում (C5), h=15սմ</t>
  </si>
  <si>
    <t>Բիտումի տարածում ճանապարհային հիմքի վրա 0,2լ/1մ²</t>
  </si>
  <si>
    <t>լ</t>
  </si>
  <si>
    <t>II շերտ, խճավազային հիմքի իրականացում (C5), h=12սմ</t>
  </si>
  <si>
    <t>Գլուխ - 8  Ժամանակավոր շենքեր և շինություններ</t>
  </si>
  <si>
    <t>6-226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</si>
  <si>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</si>
  <si>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1-1546</t>
  </si>
  <si>
    <t>Ջրհորների փոսորակի փորում 10e IV կարգի գրունտում (0.65մ³) շերեփով էքսկավատորով</t>
  </si>
  <si>
    <t>1-1588</t>
  </si>
  <si>
    <t>Բարձում ինքնաթափին էքսկավատորով (0.65մ³)</t>
  </si>
  <si>
    <t>Ավազակոպճային շերտ, h=10սմ</t>
  </si>
  <si>
    <t>Ջրհորների միաձույլ բետոն B-25 դասի</t>
  </si>
  <si>
    <t>Բետոն B-25</t>
  </si>
  <si>
    <t>VII/32</t>
  </si>
  <si>
    <t>Ցանցի անկյունակ /77x5 մեկ ցանցի համար L=6.81գծ.մ/</t>
  </si>
  <si>
    <t>Անկյունակ 77x5</t>
  </si>
  <si>
    <t>Ջրհորների բետոնների  քսվածքային երկշերտ ջրամեկուսացում</t>
  </si>
  <si>
    <t>CLXIII/1712</t>
  </si>
  <si>
    <t>10eIV կարգի գրունտի մշակում բուլդուզերով, տեղափոխելով 20մ լիցք</t>
  </si>
  <si>
    <t>1-1613     1-1619</t>
  </si>
  <si>
    <t>01.2026թ.</t>
  </si>
  <si>
    <t>2. Աշխատավարձի գործակից                                                                                   - 2534.58</t>
  </si>
  <si>
    <t>3. Մեքենա-մեխանիզմների շահագործման գործակից                                        - 3034.86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</si>
  <si>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</si>
  <si>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- 1.0615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</si>
  <si>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</si>
  <si>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- 0,35% համաձայն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</si>
  <si>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</si>
  <si>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</si>
  <si>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շինարարական աշխատանքների գործող գների հաշվարկների մեթոդական ցուցումների  հի-</t>
  </si>
  <si>
    <t>10eIV կարգի գրունտի մշակում բուլդուզերով</t>
  </si>
  <si>
    <t>CXLIX/1568</t>
  </si>
  <si>
    <t>III</t>
  </si>
  <si>
    <t>VI</t>
  </si>
  <si>
    <t>Անկյունակ 32x32x4</t>
  </si>
  <si>
    <t>Մետաղական ժապավեն 25x4</t>
  </si>
  <si>
    <t>Մետաղ․ ժապավեն 25x4</t>
  </si>
  <si>
    <t>Ամրան Ø12 A500C</t>
  </si>
  <si>
    <t>Ամրան A500C</t>
  </si>
  <si>
    <t xml:space="preserve">Պողպատե թիթեղ 3մմ </t>
  </si>
  <si>
    <t xml:space="preserve">Թիթեղ 3մմ </t>
  </si>
  <si>
    <t>XLV/310</t>
  </si>
  <si>
    <t>LI/402</t>
  </si>
  <si>
    <t>11-3</t>
  </si>
  <si>
    <t>Ավազ</t>
  </si>
  <si>
    <t>I/3</t>
  </si>
  <si>
    <t xml:space="preserve">Պլաստմասե խողովակ 110մմ </t>
  </si>
  <si>
    <t>22-119</t>
  </si>
  <si>
    <t>Պլաստմասսե խողովակի շուրջ ավազային շերտի իրականացում</t>
  </si>
  <si>
    <t>110մմ տրամագծով պլաստմասե խողովակի կառուցում</t>
  </si>
  <si>
    <t>ՀՀ Արմավիրի մարզի Փարաքար համայնքի Նորակերտ բնակավայրի Շինարարների փողոցի ասֆալտապատման աշխատանքների նախագծանախահաշվային փաստաթղթերի կազմման ծառայություններ</t>
  </si>
  <si>
    <t>ՀՀ Արմավիրի մարզի Փարաքար համայնքի Նորակերտ բնակավայրի Շինարարների փողոցի</t>
  </si>
  <si>
    <t>Տեղափոխում լցակույտ 4կմ</t>
  </si>
  <si>
    <t>Գ310-4</t>
  </si>
  <si>
    <t>27-124
k=1,5</t>
  </si>
  <si>
    <t>Բազալտե հարթակների կտրում մեխանիկական եղանակով</t>
  </si>
  <si>
    <t>1-1584
1-1606</t>
  </si>
  <si>
    <t>27-86</t>
  </si>
  <si>
    <t>Բազալտե եզրաքար
15x30սմ</t>
  </si>
  <si>
    <t>XXXVII/254</t>
  </si>
  <si>
    <t>Բազալտե 15x30սմ չափի եզրաքարի կառուցում</t>
  </si>
  <si>
    <t>Ջրհորների կառուցում (15հատ)</t>
  </si>
  <si>
    <t>Ջրհորի փականների կառուցում (30հատ)</t>
  </si>
  <si>
    <t>Կողնակներ</t>
  </si>
  <si>
    <t>27-229</t>
  </si>
  <si>
    <t>Կողնակների ամրացում ավազակոպճային խառնուրդով  h=10սմ</t>
  </si>
  <si>
    <t>VIII</t>
  </si>
  <si>
    <t>Ճանապարհային նշանների տեղադրում (նախազգուշացնող (2հատ) առավելության (24հատ))</t>
  </si>
  <si>
    <t>Պողպատե, տաշտաձև պրոֆիլի, N 6, /швеллер/</t>
  </si>
  <si>
    <t>Պողպատե, տաշտաձև պրոֆիլի, N 8, /швеллер/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</si>
</sst>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</numFmts>
  <fonts count="3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Times New Roma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theme="1"/>
      <name val="Sylfaen"/>
    </font>
    <font>
      <sz val="12"/>
      <color indexed="8"/>
      <name val="Sylfaen"/>
    </font>
    <font>
      <sz val="12"/>
      <color theme="1"/>
      <name val="Sylfaen"/>
      <charset val="134"/>
    </font>
    <font>
      <sz val="11"/>
      <color indexed="8"/>
      <name val="Sylfaen"/>
      <family val="1"/>
      <charset val="204"/>
    </font>
    <font>
      <sz val="12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/>
  </cellStyleXfs>
  <cellXfs count="287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6" fontId="9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168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/>
    <xf numFmtId="9" fontId="8" fillId="2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21" fillId="0" borderId="0" xfId="0" applyNumberFormat="1" applyFont="1" applyAlignment="1">
      <alignment vertical="top"/>
    </xf>
    <xf numFmtId="0" fontId="18" fillId="0" borderId="0" xfId="0" applyFont="1" applyAlignment="1">
      <alignment horizontal="center" vertical="center" shrinkToFit="1"/>
    </xf>
    <xf numFmtId="2" fontId="21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0" fontId="18" fillId="0" borderId="0" xfId="0" applyFont="1" applyAlignment="1"/>
    <xf numFmtId="2" fontId="25" fillId="0" borderId="0" xfId="0" applyNumberFormat="1" applyFont="1" applyAlignment="1">
      <alignment horizontal="center"/>
    </xf>
    <xf numFmtId="168" fontId="18" fillId="2" borderId="10" xfId="0" applyNumberFormat="1" applyFont="1" applyFill="1" applyBorder="1" applyAlignment="1">
      <alignment horizontal="center" vertical="center"/>
    </xf>
    <xf numFmtId="10" fontId="18" fillId="2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/>
    </xf>
    <xf numFmtId="0" fontId="26" fillId="2" borderId="18" xfId="0" applyFont="1" applyFill="1" applyBorder="1" applyAlignment="1">
      <alignment horizontal="left" vertical="center" wrapText="1"/>
    </xf>
    <xf numFmtId="2" fontId="18" fillId="2" borderId="18" xfId="0" applyNumberFormat="1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vertical="center" wrapText="1"/>
    </xf>
    <xf numFmtId="0" fontId="29" fillId="2" borderId="18" xfId="0" applyFont="1" applyFill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>
      <alignment vertical="center"/>
    </xf>
    <xf numFmtId="164" fontId="26" fillId="2" borderId="18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27" fillId="0" borderId="18" xfId="0" applyFont="1" applyBorder="1" applyAlignment="1">
      <alignment horizontal="left" vertical="center" wrapText="1"/>
    </xf>
    <xf numFmtId="0" fontId="26" fillId="2" borderId="18" xfId="0" applyFont="1" applyFill="1" applyBorder="1" applyAlignment="1">
      <alignment horizontal="center" vertical="center"/>
    </xf>
    <xf numFmtId="0" fontId="26" fillId="0" borderId="18" xfId="0" applyFont="1" applyBorder="1" applyAlignment="1">
      <alignment vertical="center" wrapText="1"/>
    </xf>
    <xf numFmtId="0" fontId="32" fillId="3" borderId="18" xfId="2" applyFont="1" applyFill="1" applyBorder="1" applyAlignment="1">
      <alignment horizontal="center" vertical="center" wrapText="1"/>
    </xf>
    <xf numFmtId="0" fontId="32" fillId="2" borderId="18" xfId="2" applyFont="1" applyFill="1" applyBorder="1" applyAlignment="1">
      <alignment horizontal="center" vertical="center" wrapText="1"/>
    </xf>
    <xf numFmtId="1" fontId="26" fillId="2" borderId="18" xfId="0" applyNumberFormat="1" applyFont="1" applyFill="1" applyBorder="1" applyAlignment="1">
      <alignment horizontal="center" vertical="center"/>
    </xf>
    <xf numFmtId="169" fontId="0" fillId="0" borderId="0" xfId="0" applyNumberFormat="1">
      <alignment vertical="center"/>
    </xf>
    <xf numFmtId="2" fontId="5" fillId="0" borderId="0" xfId="0" applyNumberFormat="1" applyFont="1" applyAlignment="1">
      <alignment horizontal="center" vertical="center"/>
    </xf>
    <xf numFmtId="10" fontId="8" fillId="2" borderId="18" xfId="0" applyNumberFormat="1" applyFont="1" applyFill="1" applyBorder="1" applyAlignment="1">
      <alignment horizontal="center" vertical="center"/>
    </xf>
    <xf numFmtId="168" fontId="15" fillId="2" borderId="18" xfId="0" applyNumberFormat="1" applyFont="1" applyFill="1" applyBorder="1" applyAlignment="1">
      <alignment horizontal="center" vertical="center"/>
    </xf>
    <xf numFmtId="0" fontId="35" fillId="0" borderId="18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center" vertical="center"/>
    </xf>
    <xf numFmtId="1" fontId="35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top" wrapText="1"/>
    </xf>
    <xf numFmtId="0" fontId="5" fillId="0" borderId="18" xfId="0" applyFont="1" applyBorder="1" applyAlignment="1"/>
    <xf numFmtId="0" fontId="5" fillId="0" borderId="18" xfId="0" applyFont="1" applyBorder="1" applyAlignment="1">
      <alignment horizontal="left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166" fontId="26" fillId="2" borderId="18" xfId="0" applyNumberFormat="1" applyFont="1" applyFill="1" applyBorder="1" applyAlignment="1">
      <alignment horizontal="center" vertical="center"/>
    </xf>
    <xf numFmtId="165" fontId="8" fillId="0" borderId="18" xfId="0" applyNumberFormat="1" applyFont="1" applyBorder="1" applyAlignment="1">
      <alignment horizontal="center" vertical="center"/>
    </xf>
    <xf numFmtId="1" fontId="33" fillId="0" borderId="18" xfId="0" applyNumberFormat="1" applyFont="1" applyBorder="1" applyAlignment="1">
      <alignment horizontal="center" vertical="center"/>
    </xf>
    <xf numFmtId="1" fontId="8" fillId="0" borderId="18" xfId="0" applyNumberFormat="1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167" fontId="8" fillId="0" borderId="11" xfId="0" applyNumberFormat="1" applyFont="1" applyBorder="1" applyAlignment="1">
      <alignment horizontal="center" vertical="center"/>
    </xf>
    <xf numFmtId="2" fontId="33" fillId="0" borderId="18" xfId="0" applyNumberFormat="1" applyFont="1" applyBorder="1" applyAlignment="1">
      <alignment horizontal="center" vertical="center"/>
    </xf>
    <xf numFmtId="165" fontId="33" fillId="0" borderId="18" xfId="0" applyNumberFormat="1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1" fontId="26" fillId="0" borderId="18" xfId="0" applyNumberFormat="1" applyFont="1" applyBorder="1" applyAlignment="1">
      <alignment horizontal="center" vertical="center"/>
    </xf>
    <xf numFmtId="165" fontId="26" fillId="0" borderId="18" xfId="0" applyNumberFormat="1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left" vertical="center" wrapText="1"/>
    </xf>
    <xf numFmtId="166" fontId="8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6" fillId="0" borderId="18" xfId="0" applyFont="1" applyBorder="1" applyAlignment="1">
      <alignment vertical="top" wrapText="1"/>
    </xf>
    <xf numFmtId="2" fontId="5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2" fontId="15" fillId="3" borderId="18" xfId="2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9" fontId="5" fillId="0" borderId="18" xfId="0" applyNumberFormat="1" applyFont="1" applyFill="1" applyBorder="1" applyAlignment="1">
      <alignment horizontal="center" vertical="center"/>
    </xf>
    <xf numFmtId="0" fontId="32" fillId="0" borderId="18" xfId="2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center" wrapText="1"/>
    </xf>
    <xf numFmtId="49" fontId="29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>
      <alignment vertical="center"/>
    </xf>
    <xf numFmtId="0" fontId="35" fillId="0" borderId="18" xfId="0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left" vertical="center" wrapText="1"/>
    </xf>
    <xf numFmtId="1" fontId="35" fillId="0" borderId="18" xfId="0" applyNumberFormat="1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left" vertical="center"/>
    </xf>
    <xf numFmtId="165" fontId="35" fillId="0" borderId="18" xfId="0" applyNumberFormat="1" applyFont="1" applyFill="1" applyBorder="1" applyAlignment="1">
      <alignment horizontal="center" vertical="center"/>
    </xf>
    <xf numFmtId="2" fontId="35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166" fontId="26" fillId="0" borderId="18" xfId="0" applyNumberFormat="1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2" fontId="18" fillId="0" borderId="18" xfId="0" applyNumberFormat="1" applyFont="1" applyFill="1" applyBorder="1" applyAlignment="1">
      <alignment horizontal="center" vertical="center"/>
    </xf>
    <xf numFmtId="164" fontId="26" fillId="0" borderId="18" xfId="0" applyNumberFormat="1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vertical="center" wrapText="1"/>
    </xf>
    <xf numFmtId="0" fontId="28" fillId="0" borderId="18" xfId="0" applyFont="1" applyFill="1" applyBorder="1" applyAlignment="1">
      <alignment horizontal="center" vertical="center"/>
    </xf>
    <xf numFmtId="1" fontId="26" fillId="0" borderId="18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top" wrapText="1"/>
    </xf>
    <xf numFmtId="165" fontId="33" fillId="0" borderId="18" xfId="0" applyNumberFormat="1" applyFont="1" applyFill="1" applyBorder="1" applyAlignment="1">
      <alignment horizontal="center" vertical="center"/>
    </xf>
    <xf numFmtId="2" fontId="33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left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/>
    </xf>
    <xf numFmtId="49" fontId="33" fillId="0" borderId="18" xfId="0" applyNumberFormat="1" applyFont="1" applyFill="1" applyBorder="1" applyAlignment="1">
      <alignment horizontal="center" vertical="center"/>
    </xf>
    <xf numFmtId="1" fontId="33" fillId="0" borderId="18" xfId="0" applyNumberFormat="1" applyFont="1" applyFill="1" applyBorder="1" applyAlignment="1">
      <alignment horizontal="center" vertical="center"/>
    </xf>
    <xf numFmtId="2" fontId="29" fillId="0" borderId="18" xfId="0" applyNumberFormat="1" applyFont="1" applyFill="1" applyBorder="1" applyAlignment="1">
      <alignment horizontal="center" vertical="center"/>
    </xf>
    <xf numFmtId="166" fontId="8" fillId="0" borderId="18" xfId="0" applyNumberFormat="1" applyFont="1" applyFill="1" applyBorder="1" applyAlignment="1">
      <alignment horizontal="center" vertical="center"/>
    </xf>
    <xf numFmtId="1" fontId="8" fillId="0" borderId="18" xfId="0" applyNumberFormat="1" applyFont="1" applyFill="1" applyBorder="1" applyAlignment="1">
      <alignment horizontal="center" vertical="center"/>
    </xf>
    <xf numFmtId="165" fontId="8" fillId="0" borderId="18" xfId="0" applyNumberFormat="1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left" vertical="center" wrapText="1"/>
    </xf>
    <xf numFmtId="164" fontId="9" fillId="0" borderId="0" xfId="0" applyNumberFormat="1" applyFont="1" applyFill="1" applyAlignment="1">
      <alignment horizontal="center" vertical="center"/>
    </xf>
    <xf numFmtId="10" fontId="0" fillId="0" borderId="0" xfId="0" applyNumberFormat="1" applyFill="1">
      <alignment vertical="center"/>
    </xf>
    <xf numFmtId="167" fontId="0" fillId="0" borderId="0" xfId="0" applyNumberFormat="1" applyFill="1">
      <alignment vertical="center"/>
    </xf>
    <xf numFmtId="10" fontId="10" fillId="0" borderId="10" xfId="1" applyNumberFormat="1" applyFont="1" applyFill="1" applyBorder="1" applyAlignment="1">
      <alignment horizontal="center" vertical="center"/>
    </xf>
    <xf numFmtId="2" fontId="15" fillId="0" borderId="18" xfId="2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vertical="center" wrapText="1"/>
    </xf>
    <xf numFmtId="166" fontId="26" fillId="0" borderId="11" xfId="0" applyNumberFormat="1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vertical="center" wrapText="1"/>
    </xf>
    <xf numFmtId="0" fontId="26" fillId="0" borderId="18" xfId="0" applyFont="1" applyFill="1" applyBorder="1" applyAlignment="1">
      <alignment vertical="top" wrapText="1"/>
    </xf>
    <xf numFmtId="164" fontId="10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2" fontId="26" fillId="0" borderId="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0" fontId="28" fillId="0" borderId="18" xfId="0" applyFont="1" applyFill="1" applyBorder="1" applyAlignment="1">
      <alignment horizontal="center" vertical="center"/>
    </xf>
    <xf numFmtId="1" fontId="26" fillId="0" borderId="18" xfId="0" applyNumberFormat="1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49" fontId="33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horizontal="left" vertical="center" wrapText="1"/>
    </xf>
    <xf numFmtId="2" fontId="33" fillId="0" borderId="1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2" fontId="8" fillId="0" borderId="18" xfId="0" applyNumberFormat="1" applyFont="1" applyFill="1" applyBorder="1" applyAlignment="1">
      <alignment horizontal="center" vertical="center"/>
    </xf>
    <xf numFmtId="2" fontId="8" fillId="0" borderId="19" xfId="0" applyNumberFormat="1" applyFont="1" applyFill="1" applyBorder="1" applyAlignment="1">
      <alignment horizontal="center" vertical="center"/>
    </xf>
    <xf numFmtId="2" fontId="26" fillId="0" borderId="11" xfId="0" applyNumberFormat="1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center" vertical="center"/>
    </xf>
    <xf numFmtId="165" fontId="8" fillId="0" borderId="19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33" fillId="0" borderId="18" xfId="0" applyNumberFormat="1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center" vertical="center"/>
    </xf>
    <xf numFmtId="167" fontId="8" fillId="0" borderId="8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49" fontId="26" fillId="0" borderId="11" xfId="0" applyNumberFormat="1" applyFont="1" applyFill="1" applyBorder="1" applyAlignment="1">
      <alignment horizontal="center" vertical="center" wrapText="1"/>
    </xf>
    <xf numFmtId="49" fontId="26" fillId="0" borderId="8" xfId="0" applyNumberFormat="1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left" vertical="center" wrapText="1"/>
    </xf>
    <xf numFmtId="165" fontId="26" fillId="0" borderId="11" xfId="0" applyNumberFormat="1" applyFont="1" applyFill="1" applyBorder="1" applyAlignment="1">
      <alignment horizontal="center" vertical="center"/>
    </xf>
    <xf numFmtId="165" fontId="26" fillId="0" borderId="8" xfId="0" applyNumberFormat="1" applyFont="1" applyFill="1" applyBorder="1" applyAlignment="1">
      <alignment horizontal="center" vertical="center"/>
    </xf>
    <xf numFmtId="49" fontId="26" fillId="0" borderId="11" xfId="0" applyNumberFormat="1" applyFont="1" applyFill="1" applyBorder="1" applyAlignment="1">
      <alignment horizontal="center" vertical="center"/>
    </xf>
    <xf numFmtId="49" fontId="26" fillId="0" borderId="8" xfId="0" applyNumberFormat="1" applyFont="1" applyFill="1" applyBorder="1" applyAlignment="1">
      <alignment horizontal="center" vertical="center"/>
    </xf>
    <xf numFmtId="166" fontId="26" fillId="0" borderId="11" xfId="0" applyNumberFormat="1" applyFont="1" applyFill="1" applyBorder="1" applyAlignment="1">
      <alignment horizontal="center" vertical="center"/>
    </xf>
    <xf numFmtId="166" fontId="26" fillId="0" borderId="8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</cellXfs>
  <cellStyles count="3">
    <cellStyle name="Normal 8" xfId="2" xr:uid="{00000000-0005-0000-0000-000001000000}"/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topLeftCell="A25" zoomScaleNormal="100" workbookViewId="0">
      <selection activeCell="A2" sqref="A2:J2"/>
    </sheetView>
  </sheetViews>
  <sheetFormatPr defaultColWidth="8.6640625" defaultRowHeight="14.4"/>
  <cols>
    <col min="7" max="7" width="11" customWidth="1"/>
    <col min="10" max="10" width="28.6640625" customWidth="1"/>
  </cols>
  <sheetData>
    <row r="1" spans="1:13" ht="18.60000000000000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3" ht="78.75" customHeight="1">
      <c r="A2" s="196" t="s">
        <v>233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3" ht="16.2">
      <c r="A3" s="197" t="s">
        <v>234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3" ht="16.2">
      <c r="A4" s="197" t="s">
        <v>167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3" ht="16.2">
      <c r="A5" s="197" t="s">
        <v>212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3" ht="16.2">
      <c r="A6" s="197" t="s">
        <v>1</v>
      </c>
      <c r="B6" s="197"/>
      <c r="C6" s="197"/>
      <c r="D6" s="197"/>
      <c r="E6" s="197"/>
      <c r="F6" s="197"/>
      <c r="G6" s="197"/>
      <c r="H6" s="197"/>
      <c r="I6" s="197"/>
      <c r="J6" s="197"/>
    </row>
    <row r="7" spans="1:13" ht="16.2">
      <c r="A7" s="44" t="s">
        <v>2</v>
      </c>
      <c r="B7" s="44"/>
      <c r="C7" s="44"/>
      <c r="D7" s="44"/>
      <c r="E7" s="44"/>
      <c r="F7" s="44"/>
      <c r="G7" s="44"/>
      <c r="H7" s="44"/>
      <c r="I7" s="44"/>
      <c r="J7" s="44"/>
    </row>
    <row r="8" spans="1:13" ht="16.2">
      <c r="A8" s="198" t="s">
        <v>206</v>
      </c>
      <c r="B8" s="199"/>
      <c r="C8" s="199"/>
      <c r="D8" s="199"/>
      <c r="E8" s="199"/>
      <c r="F8" s="199"/>
      <c r="G8" s="199"/>
      <c r="H8" s="199"/>
      <c r="I8" s="199"/>
      <c r="J8" s="199"/>
    </row>
    <row r="9" spans="1:13" ht="16.2">
      <c r="A9" s="199" t="s">
        <v>3</v>
      </c>
      <c r="B9" s="199"/>
      <c r="C9" s="199"/>
      <c r="D9" s="199"/>
      <c r="E9" s="199"/>
      <c r="F9" s="199"/>
      <c r="G9" s="199"/>
      <c r="H9" s="199"/>
      <c r="I9" s="199"/>
      <c r="J9" s="199"/>
    </row>
    <row r="10" spans="1:13" ht="16.2">
      <c r="A10" s="199" t="s">
        <v>4</v>
      </c>
      <c r="B10" s="199"/>
      <c r="C10" s="199"/>
      <c r="D10" s="199"/>
      <c r="E10" s="199"/>
      <c r="F10" s="199"/>
      <c r="G10" s="199"/>
      <c r="H10" s="199"/>
      <c r="I10" s="199"/>
      <c r="J10" s="199"/>
    </row>
    <row r="11" spans="1:13" ht="16.2">
      <c r="A11" s="199" t="s">
        <v>5</v>
      </c>
      <c r="B11" s="199"/>
      <c r="C11" s="199"/>
      <c r="D11" s="199"/>
      <c r="E11" s="199"/>
      <c r="F11" s="199"/>
      <c r="G11" s="199"/>
      <c r="H11" s="199"/>
      <c r="I11" s="199"/>
      <c r="J11" s="199"/>
    </row>
    <row r="12" spans="1:13" ht="16.2">
      <c r="A12" s="199" t="s">
        <v>207</v>
      </c>
      <c r="B12" s="199"/>
      <c r="C12" s="199"/>
      <c r="D12" s="199"/>
      <c r="E12" s="199"/>
      <c r="F12" s="199"/>
      <c r="G12" s="199"/>
      <c r="H12" s="199"/>
      <c r="I12" s="199"/>
      <c r="J12" s="199"/>
      <c r="M12" s="77"/>
    </row>
    <row r="13" spans="1:13" ht="16.2">
      <c r="A13" s="199" t="s">
        <v>6</v>
      </c>
      <c r="B13" s="199"/>
      <c r="C13" s="199"/>
      <c r="D13" s="199"/>
      <c r="E13" s="199"/>
      <c r="F13" s="199"/>
      <c r="G13" s="199"/>
      <c r="H13" s="199"/>
      <c r="I13" s="199"/>
      <c r="J13" s="199"/>
    </row>
    <row r="14" spans="1:13" ht="16.2">
      <c r="A14" s="199" t="s">
        <v>7</v>
      </c>
      <c r="B14" s="199"/>
      <c r="C14" s="199"/>
      <c r="D14" s="199"/>
      <c r="E14" s="199"/>
      <c r="F14" s="199"/>
      <c r="G14" s="199"/>
      <c r="H14" s="199"/>
      <c r="I14" s="199"/>
      <c r="J14" s="199"/>
    </row>
    <row r="15" spans="1:13" ht="16.2">
      <c r="A15" s="199" t="s">
        <v>204</v>
      </c>
      <c r="B15" s="199"/>
      <c r="C15" s="199"/>
      <c r="D15" s="199"/>
      <c r="E15" s="199"/>
      <c r="F15" s="199"/>
      <c r="G15" s="199"/>
      <c r="H15" s="199"/>
      <c r="I15" s="199"/>
      <c r="J15" s="199"/>
    </row>
    <row r="16" spans="1:13" ht="16.2">
      <c r="A16" s="199" t="s">
        <v>205</v>
      </c>
      <c r="B16" s="199"/>
      <c r="C16" s="199"/>
      <c r="D16" s="199"/>
      <c r="E16" s="199"/>
      <c r="F16" s="199"/>
      <c r="G16" s="199"/>
      <c r="H16" s="199"/>
      <c r="I16" s="199"/>
      <c r="J16" s="199"/>
    </row>
    <row r="17" spans="1:10" ht="16.2">
      <c r="A17" s="197" t="s">
        <v>8</v>
      </c>
      <c r="B17" s="197"/>
      <c r="C17" s="197"/>
      <c r="D17" s="197"/>
      <c r="E17" s="197"/>
      <c r="F17" s="197"/>
      <c r="G17" s="197"/>
      <c r="H17" s="197"/>
      <c r="I17" s="197"/>
      <c r="J17" s="197"/>
    </row>
    <row r="18" spans="1:10" ht="16.2">
      <c r="A18" s="197" t="s">
        <v>9</v>
      </c>
      <c r="B18" s="197"/>
      <c r="C18" s="197"/>
      <c r="D18" s="197"/>
      <c r="E18" s="197"/>
      <c r="F18" s="197"/>
      <c r="G18" s="197"/>
      <c r="H18" s="197"/>
      <c r="I18" s="197"/>
      <c r="J18" s="197"/>
    </row>
    <row r="19" spans="1:10" ht="16.2">
      <c r="A19" s="197" t="s">
        <v>208</v>
      </c>
      <c r="B19" s="200"/>
      <c r="C19" s="200"/>
      <c r="D19" s="200"/>
      <c r="E19" s="200"/>
      <c r="F19" s="200"/>
      <c r="G19" s="200"/>
      <c r="H19" s="200"/>
      <c r="I19" s="200"/>
      <c r="J19" s="200"/>
    </row>
    <row r="20" spans="1:10" ht="16.2">
      <c r="A20" s="197" t="s">
        <v>10</v>
      </c>
      <c r="B20" s="197"/>
      <c r="C20" s="197"/>
      <c r="D20" s="197"/>
      <c r="E20" s="197"/>
      <c r="F20" s="197"/>
      <c r="G20" s="197"/>
      <c r="H20" s="197"/>
      <c r="I20" s="197"/>
      <c r="J20" s="197"/>
    </row>
    <row r="21" spans="1:10" ht="16.2">
      <c r="A21" s="199" t="s">
        <v>209</v>
      </c>
      <c r="B21" s="199"/>
      <c r="C21" s="199"/>
      <c r="D21" s="199"/>
      <c r="E21" s="199"/>
      <c r="F21" s="199"/>
      <c r="G21" s="199"/>
      <c r="H21" s="199"/>
      <c r="I21" s="199"/>
      <c r="J21" s="199"/>
    </row>
    <row r="22" spans="1:10" ht="16.2">
      <c r="A22" s="197" t="s">
        <v>11</v>
      </c>
      <c r="B22" s="197"/>
      <c r="C22" s="197"/>
      <c r="D22" s="197"/>
      <c r="E22" s="197"/>
      <c r="F22" s="197"/>
      <c r="G22" s="197"/>
      <c r="H22" s="197"/>
      <c r="I22" s="197"/>
      <c r="J22" s="197"/>
    </row>
    <row r="23" spans="1:10" ht="16.2">
      <c r="A23" s="197" t="s">
        <v>210</v>
      </c>
      <c r="B23" s="197"/>
      <c r="C23" s="197"/>
      <c r="D23" s="197"/>
      <c r="E23" s="197"/>
      <c r="F23" s="197"/>
      <c r="G23" s="197"/>
      <c r="H23" s="197"/>
      <c r="I23" s="197"/>
      <c r="J23" s="197"/>
    </row>
    <row r="24" spans="1:10" ht="16.2">
      <c r="A24" s="197" t="s">
        <v>211</v>
      </c>
      <c r="B24" s="197"/>
      <c r="C24" s="197"/>
      <c r="D24" s="197"/>
      <c r="E24" s="197"/>
      <c r="F24" s="197"/>
      <c r="G24" s="197"/>
      <c r="H24" s="197"/>
      <c r="I24" s="197"/>
      <c r="J24" s="197"/>
    </row>
    <row r="25" spans="1:10" ht="16.2">
      <c r="A25" s="197" t="s">
        <v>12</v>
      </c>
      <c r="B25" s="197"/>
      <c r="C25" s="197"/>
      <c r="D25" s="197"/>
      <c r="E25" s="197"/>
      <c r="F25" s="197"/>
      <c r="G25" s="197"/>
      <c r="H25" s="197"/>
      <c r="I25" s="197"/>
      <c r="J25" s="197"/>
    </row>
    <row r="26" spans="1:10" ht="16.2">
      <c r="A26" s="197" t="s">
        <v>13</v>
      </c>
      <c r="B26" s="197"/>
      <c r="C26" s="197"/>
      <c r="D26" s="197"/>
      <c r="E26" s="197"/>
      <c r="F26" s="197"/>
      <c r="G26" s="197"/>
      <c r="H26" s="197"/>
      <c r="I26" s="197"/>
      <c r="J26" s="197"/>
    </row>
    <row r="27" spans="1:10" ht="16.2">
      <c r="A27" s="201" t="s">
        <v>14</v>
      </c>
      <c r="B27" s="201"/>
      <c r="C27" s="201"/>
      <c r="D27" s="201"/>
      <c r="E27" s="201"/>
      <c r="F27" s="201"/>
      <c r="G27" s="201"/>
      <c r="H27" s="201"/>
      <c r="I27" s="201"/>
      <c r="J27" s="201"/>
    </row>
    <row r="28" spans="1:10" ht="16.2">
      <c r="A28" s="20" t="s">
        <v>15</v>
      </c>
      <c r="B28" s="20"/>
      <c r="C28" s="20"/>
      <c r="D28" s="20"/>
      <c r="E28" s="20"/>
      <c r="F28" s="20"/>
      <c r="G28" s="19">
        <f>Ամփոփ!H31</f>
        <v>110486.79916002338</v>
      </c>
      <c r="H28" s="20" t="s">
        <v>16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6.2">
      <c r="A32" s="1"/>
      <c r="B32" s="42"/>
      <c r="C32" s="1"/>
      <c r="D32" s="1"/>
      <c r="E32" s="42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27:J27"/>
    <mergeCell ref="A22:J22"/>
    <mergeCell ref="A23:J23"/>
    <mergeCell ref="A24:J24"/>
    <mergeCell ref="A25:J25"/>
    <mergeCell ref="A26:J26"/>
    <mergeCell ref="A17:J17"/>
    <mergeCell ref="A18:J18"/>
    <mergeCell ref="A19:J19"/>
    <mergeCell ref="A20:J20"/>
    <mergeCell ref="A21:J21"/>
    <mergeCell ref="A12:J12"/>
    <mergeCell ref="A13:J13"/>
    <mergeCell ref="A14:J14"/>
    <mergeCell ref="A15:J15"/>
    <mergeCell ref="A16:J16"/>
    <mergeCell ref="A6:J6"/>
    <mergeCell ref="A8:J8"/>
    <mergeCell ref="A9:J9"/>
    <mergeCell ref="A10:J10"/>
    <mergeCell ref="A11:J11"/>
    <mergeCell ref="A1:J1"/>
    <mergeCell ref="A2:J2"/>
    <mergeCell ref="A3:J3"/>
    <mergeCell ref="A5:J5"/>
    <mergeCell ref="A4:J4"/>
  </mergeCells>
  <printOptions horizontalCentered="1"/>
  <pageMargins left="0.7" right="0.7" top="0.75" bottom="0.75" header="0.3" footer="0.3"/>
  <pageSetup paperSize="9" scale="8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8"/>
  <sheetViews>
    <sheetView zoomScaleNormal="100" workbookViewId="0">
      <selection activeCell="A2" sqref="A2:H2"/>
    </sheetView>
  </sheetViews>
  <sheetFormatPr defaultColWidth="8.6640625" defaultRowHeight="14.4"/>
  <cols>
    <col min="1" max="1" width="4.109375" customWidth="1"/>
    <col min="2" max="2" width="9.109375" customWidth="1"/>
    <col min="3" max="3" width="45.6640625" customWidth="1"/>
    <col min="4" max="4" width="11.5546875" customWidth="1"/>
    <col min="5" max="5" width="10.33203125" customWidth="1"/>
    <col min="6" max="6" width="11.33203125" customWidth="1"/>
    <col min="7" max="7" width="10.88671875" customWidth="1"/>
    <col min="8" max="8" width="15.5546875" customWidth="1"/>
  </cols>
  <sheetData>
    <row r="1" spans="1:8" ht="18.600000000000001">
      <c r="A1" s="21"/>
      <c r="B1" s="21"/>
      <c r="C1" s="202" t="s">
        <v>61</v>
      </c>
      <c r="D1" s="203"/>
      <c r="E1" s="203"/>
      <c r="F1" s="203"/>
      <c r="G1" s="203"/>
      <c r="H1" s="22"/>
    </row>
    <row r="2" spans="1:8" ht="70.5" customHeight="1">
      <c r="A2" s="204" t="s">
        <v>233</v>
      </c>
      <c r="B2" s="205"/>
      <c r="C2" s="205"/>
      <c r="D2" s="205"/>
      <c r="E2" s="205"/>
      <c r="F2" s="205"/>
      <c r="G2" s="205"/>
      <c r="H2" s="205"/>
    </row>
    <row r="3" spans="1:8">
      <c r="A3" s="23"/>
      <c r="B3" s="23"/>
      <c r="C3" s="1"/>
      <c r="D3" s="23"/>
      <c r="E3" s="23"/>
      <c r="F3" s="23"/>
      <c r="G3" s="23"/>
      <c r="H3" s="23"/>
    </row>
    <row r="4" spans="1:8" ht="16.2">
      <c r="A4" s="209" t="s">
        <v>62</v>
      </c>
      <c r="B4" s="211" t="s">
        <v>63</v>
      </c>
      <c r="C4" s="211" t="s">
        <v>64</v>
      </c>
      <c r="D4" s="206" t="s">
        <v>65</v>
      </c>
      <c r="E4" s="207"/>
      <c r="F4" s="207"/>
      <c r="G4" s="208"/>
      <c r="H4" s="24" t="s">
        <v>66</v>
      </c>
    </row>
    <row r="5" spans="1:8" ht="16.2">
      <c r="A5" s="210"/>
      <c r="B5" s="212"/>
      <c r="C5" s="212"/>
      <c r="D5" s="25" t="s">
        <v>67</v>
      </c>
      <c r="E5" s="25" t="s">
        <v>68</v>
      </c>
      <c r="F5" s="25" t="s">
        <v>69</v>
      </c>
      <c r="G5" s="25" t="s">
        <v>70</v>
      </c>
      <c r="H5" s="25" t="s">
        <v>71</v>
      </c>
    </row>
    <row r="6" spans="1:8" ht="16.2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8" ht="16.2">
      <c r="A7" s="6"/>
      <c r="B7" s="6"/>
      <c r="C7" s="28" t="s">
        <v>72</v>
      </c>
      <c r="D7" s="6"/>
      <c r="E7" s="6"/>
      <c r="F7" s="6"/>
      <c r="G7" s="6"/>
      <c r="H7" s="6"/>
    </row>
    <row r="8" spans="1:8" ht="90" customHeight="1">
      <c r="A8" s="6">
        <v>1</v>
      </c>
      <c r="B8" s="29" t="s">
        <v>73</v>
      </c>
      <c r="C8" s="89" t="s">
        <v>233</v>
      </c>
      <c r="D8" s="11">
        <f>'1-1'!R92</f>
        <v>82291.745628530829</v>
      </c>
      <c r="E8" s="6"/>
      <c r="F8" s="6"/>
      <c r="G8" s="6"/>
      <c r="H8" s="11">
        <f>SUM(D8:G8)</f>
        <v>82291.745628530829</v>
      </c>
    </row>
    <row r="9" spans="1:8" ht="16.2">
      <c r="A9" s="6"/>
      <c r="B9" s="6"/>
      <c r="C9" s="4" t="s">
        <v>74</v>
      </c>
      <c r="D9" s="11">
        <f>SUM(D8)</f>
        <v>82291.745628530829</v>
      </c>
      <c r="E9" s="6"/>
      <c r="F9" s="6"/>
      <c r="G9" s="6"/>
      <c r="H9" s="11">
        <f>SUM(H8)</f>
        <v>82291.745628530829</v>
      </c>
    </row>
    <row r="10" spans="1:8" ht="16.2">
      <c r="A10" s="85"/>
      <c r="B10" s="85"/>
      <c r="C10" s="86" t="s">
        <v>186</v>
      </c>
      <c r="D10" s="85"/>
      <c r="E10" s="85"/>
      <c r="F10" s="85"/>
      <c r="G10" s="85"/>
      <c r="H10" s="85"/>
    </row>
    <row r="11" spans="1:8" ht="16.2">
      <c r="A11" s="8">
        <v>2</v>
      </c>
      <c r="B11" s="59">
        <v>1.7999999999999999E-2</v>
      </c>
      <c r="C11" s="12" t="s">
        <v>75</v>
      </c>
      <c r="D11" s="13">
        <f>D9*B11</f>
        <v>1481.2514213135548</v>
      </c>
      <c r="E11" s="13"/>
      <c r="F11" s="13"/>
      <c r="G11" s="13"/>
      <c r="H11" s="13">
        <f>SUM(D11:G11)</f>
        <v>1481.2514213135548</v>
      </c>
    </row>
    <row r="12" spans="1:8" ht="16.2">
      <c r="A12" s="8"/>
      <c r="B12" s="8"/>
      <c r="C12" s="31" t="s">
        <v>76</v>
      </c>
      <c r="D12" s="32">
        <f>SUM(D11)</f>
        <v>1481.2514213135548</v>
      </c>
      <c r="E12" s="32"/>
      <c r="F12" s="32"/>
      <c r="G12" s="33"/>
      <c r="H12" s="32">
        <f>SUM(H11)</f>
        <v>1481.2514213135548</v>
      </c>
    </row>
    <row r="13" spans="1:8" ht="16.2">
      <c r="A13" s="8"/>
      <c r="B13" s="8"/>
      <c r="C13" s="31" t="s">
        <v>77</v>
      </c>
      <c r="D13" s="32">
        <f>D12+D9</f>
        <v>83772.997049844387</v>
      </c>
      <c r="E13" s="32"/>
      <c r="F13" s="32"/>
      <c r="G13" s="33"/>
      <c r="H13" s="32">
        <f>H12+H9</f>
        <v>83772.997049844387</v>
      </c>
    </row>
    <row r="14" spans="1:8" ht="16.2">
      <c r="A14" s="8"/>
      <c r="B14" s="8"/>
      <c r="C14" s="34" t="s">
        <v>78</v>
      </c>
      <c r="D14" s="33"/>
      <c r="E14" s="33"/>
      <c r="F14" s="33"/>
      <c r="G14" s="33"/>
      <c r="H14" s="33"/>
    </row>
    <row r="15" spans="1:8" ht="16.2">
      <c r="A15" s="8">
        <v>3</v>
      </c>
      <c r="B15" s="79">
        <v>3.5000000000000001E-3</v>
      </c>
      <c r="C15" s="7" t="s">
        <v>79</v>
      </c>
      <c r="D15" s="13">
        <f>D13*B15</f>
        <v>293.20548967445535</v>
      </c>
      <c r="E15" s="13"/>
      <c r="F15" s="13"/>
      <c r="G15" s="13"/>
      <c r="H15" s="13">
        <f>SUM(D15:G15)</f>
        <v>293.20548967445535</v>
      </c>
    </row>
    <row r="16" spans="1:8" ht="48.6">
      <c r="A16" s="64">
        <v>4</v>
      </c>
      <c r="B16" s="80">
        <v>0.01</v>
      </c>
      <c r="C16" s="65" t="s">
        <v>102</v>
      </c>
      <c r="D16" s="63">
        <f>D13*B16</f>
        <v>837.72997049844389</v>
      </c>
      <c r="E16" s="63"/>
      <c r="F16" s="63"/>
      <c r="G16" s="63"/>
      <c r="H16" s="63">
        <f t="shared" ref="H16" si="0">SUM(D16:G16)</f>
        <v>837.72997049844389</v>
      </c>
    </row>
    <row r="17" spans="1:8" ht="16.2">
      <c r="A17" s="8">
        <v>5</v>
      </c>
      <c r="B17" s="60">
        <v>1.5E-3</v>
      </c>
      <c r="C17" s="35" t="s">
        <v>80</v>
      </c>
      <c r="D17" s="32"/>
      <c r="E17" s="32">
        <f>H13*B17</f>
        <v>125.65949557476658</v>
      </c>
      <c r="F17" s="32"/>
      <c r="G17" s="32"/>
      <c r="H17" s="32">
        <f>SUM(D17:G17)</f>
        <v>125.65949557476658</v>
      </c>
    </row>
    <row r="18" spans="1:8" ht="16.2">
      <c r="A18" s="8"/>
      <c r="B18" s="8"/>
      <c r="C18" s="31" t="s">
        <v>81</v>
      </c>
      <c r="D18" s="32">
        <f>SUM(D15:D17)</f>
        <v>1130.9354601728992</v>
      </c>
      <c r="E18" s="32">
        <f>SUM(E15:E17)</f>
        <v>125.65949557476658</v>
      </c>
      <c r="F18" s="32"/>
      <c r="G18" s="32"/>
      <c r="H18" s="32">
        <f>SUM(H15:H17)</f>
        <v>1256.5949557476658</v>
      </c>
    </row>
    <row r="19" spans="1:8" ht="16.2">
      <c r="A19" s="8"/>
      <c r="B19" s="8"/>
      <c r="C19" s="31" t="s">
        <v>82</v>
      </c>
      <c r="D19" s="32">
        <f t="shared" ref="D19:H19" si="1">D18+D13</f>
        <v>84903.932510017286</v>
      </c>
      <c r="E19" s="32">
        <f>E18+E13</f>
        <v>125.65949557476658</v>
      </c>
      <c r="F19" s="32"/>
      <c r="G19" s="32"/>
      <c r="H19" s="32">
        <f t="shared" si="1"/>
        <v>85029.592005592058</v>
      </c>
    </row>
    <row r="20" spans="1:8" ht="16.2">
      <c r="A20" s="8"/>
      <c r="B20" s="8"/>
      <c r="C20" s="34" t="s">
        <v>83</v>
      </c>
      <c r="D20" s="33"/>
      <c r="E20" s="33"/>
      <c r="F20" s="33"/>
      <c r="G20" s="33"/>
      <c r="H20" s="33"/>
    </row>
    <row r="21" spans="1:8" ht="16.2">
      <c r="A21" s="8">
        <v>6</v>
      </c>
      <c r="B21" s="59">
        <v>1.7999999999999999E-2</v>
      </c>
      <c r="C21" s="35" t="s">
        <v>84</v>
      </c>
      <c r="D21" s="33"/>
      <c r="E21" s="33"/>
      <c r="F21" s="33"/>
      <c r="G21" s="32">
        <f>H19*B21</f>
        <v>1530.5326561006568</v>
      </c>
      <c r="H21" s="32">
        <f>SUM(D21:G21)</f>
        <v>1530.5326561006568</v>
      </c>
    </row>
    <row r="22" spans="1:8" ht="16.2">
      <c r="A22" s="8">
        <v>7</v>
      </c>
      <c r="B22" s="30">
        <v>6.0000000000000001E-3</v>
      </c>
      <c r="C22" s="35" t="s">
        <v>85</v>
      </c>
      <c r="D22" s="33"/>
      <c r="E22" s="33"/>
      <c r="F22" s="33"/>
      <c r="G22" s="32">
        <f>H19*B22</f>
        <v>510.17755203355233</v>
      </c>
      <c r="H22" s="32">
        <f>SUM(D22:G22)</f>
        <v>510.17755203355233</v>
      </c>
    </row>
    <row r="23" spans="1:8" ht="16.2">
      <c r="A23" s="8"/>
      <c r="B23" s="8"/>
      <c r="C23" s="31" t="s">
        <v>86</v>
      </c>
      <c r="D23" s="33"/>
      <c r="E23" s="33"/>
      <c r="F23" s="33"/>
      <c r="G23" s="32">
        <f>SUM(G21:G22)</f>
        <v>2040.7102081342091</v>
      </c>
      <c r="H23" s="32">
        <f>SUM(H21:H22)</f>
        <v>2040.7102081342091</v>
      </c>
    </row>
    <row r="24" spans="1:8" ht="16.2">
      <c r="A24" s="8"/>
      <c r="B24" s="8"/>
      <c r="C24" s="34" t="s">
        <v>87</v>
      </c>
      <c r="D24" s="33"/>
      <c r="E24" s="33"/>
      <c r="F24" s="33"/>
      <c r="G24" s="33"/>
      <c r="H24" s="33"/>
    </row>
    <row r="25" spans="1:8" ht="16.2">
      <c r="A25" s="8"/>
      <c r="B25" s="8"/>
      <c r="C25" s="35"/>
      <c r="D25" s="33"/>
      <c r="E25" s="33"/>
      <c r="F25" s="33"/>
      <c r="G25" s="33"/>
      <c r="H25" s="33"/>
    </row>
    <row r="26" spans="1:8" ht="16.2">
      <c r="A26" s="8"/>
      <c r="B26" s="8"/>
      <c r="C26" s="31" t="s">
        <v>88</v>
      </c>
      <c r="D26" s="32">
        <f>D19</f>
        <v>84903.932510017286</v>
      </c>
      <c r="E26" s="32"/>
      <c r="F26" s="32"/>
      <c r="G26" s="32">
        <f>G23+G19</f>
        <v>2040.7102081342091</v>
      </c>
      <c r="H26" s="32">
        <f>H23+H19</f>
        <v>87070.302213726274</v>
      </c>
    </row>
    <row r="27" spans="1:8" ht="16.2">
      <c r="A27" s="8">
        <v>8</v>
      </c>
      <c r="B27" s="30">
        <v>0.06</v>
      </c>
      <c r="C27" s="35" t="s">
        <v>89</v>
      </c>
      <c r="D27" s="32">
        <f>D26*B27</f>
        <v>5094.2359506010371</v>
      </c>
      <c r="E27" s="32"/>
      <c r="F27" s="32"/>
      <c r="G27" s="32">
        <f>G26*B27</f>
        <v>122.44261248805255</v>
      </c>
      <c r="H27" s="32">
        <f>H26*B27</f>
        <v>5224.2181328235765</v>
      </c>
    </row>
    <row r="28" spans="1:8" ht="16.2">
      <c r="A28" s="8"/>
      <c r="B28" s="8"/>
      <c r="C28" s="31" t="s">
        <v>58</v>
      </c>
      <c r="D28" s="32">
        <f t="shared" ref="D28:H28" si="2">D27+D26</f>
        <v>89998.168460618326</v>
      </c>
      <c r="E28" s="32"/>
      <c r="F28" s="32"/>
      <c r="G28" s="32">
        <f t="shared" si="2"/>
        <v>2163.1528206222615</v>
      </c>
      <c r="H28" s="32">
        <f t="shared" si="2"/>
        <v>92294.520346549849</v>
      </c>
    </row>
    <row r="29" spans="1:8" ht="16.2">
      <c r="A29" s="8">
        <v>9</v>
      </c>
      <c r="B29" s="36">
        <v>0.2</v>
      </c>
      <c r="C29" s="35" t="s">
        <v>90</v>
      </c>
      <c r="D29" s="32">
        <f>D28*B29</f>
        <v>17999.633692123665</v>
      </c>
      <c r="E29" s="32"/>
      <c r="F29" s="32"/>
      <c r="G29" s="32">
        <f>G28*B29</f>
        <v>432.63056412445235</v>
      </c>
      <c r="H29" s="32">
        <f>H28*B29</f>
        <v>18458.904069309971</v>
      </c>
    </row>
    <row r="30" spans="1:8" ht="16.2">
      <c r="A30" s="8"/>
      <c r="B30" s="8"/>
      <c r="C30" s="35"/>
      <c r="D30" s="33"/>
      <c r="E30" s="33"/>
      <c r="F30" s="33"/>
      <c r="G30" s="33"/>
      <c r="H30" s="33"/>
    </row>
    <row r="31" spans="1:8" ht="32.4">
      <c r="A31" s="8">
        <v>10</v>
      </c>
      <c r="B31" s="8"/>
      <c r="C31" s="7" t="s">
        <v>91</v>
      </c>
      <c r="D31" s="13">
        <f t="shared" ref="D31:G31" si="3">D29+D28</f>
        <v>107997.80215274199</v>
      </c>
      <c r="E31" s="13"/>
      <c r="F31" s="13"/>
      <c r="G31" s="13">
        <f t="shared" si="3"/>
        <v>2595.7833847467136</v>
      </c>
      <c r="H31" s="37">
        <f>H29+H28-H33</f>
        <v>110486.79916002338</v>
      </c>
    </row>
    <row r="32" spans="1:8" ht="16.2">
      <c r="A32" s="8"/>
      <c r="B32" s="8"/>
      <c r="C32" s="7"/>
      <c r="D32" s="32"/>
      <c r="E32" s="32"/>
      <c r="F32" s="32"/>
      <c r="G32" s="32"/>
      <c r="H32" s="32"/>
    </row>
    <row r="33" spans="1:8" ht="16.2">
      <c r="A33" s="8">
        <v>11</v>
      </c>
      <c r="B33" s="8"/>
      <c r="C33" s="7" t="s">
        <v>92</v>
      </c>
      <c r="D33" s="32"/>
      <c r="E33" s="32"/>
      <c r="F33" s="32"/>
      <c r="G33" s="32"/>
      <c r="H33" s="32">
        <f>H11*0.15*1.2</f>
        <v>266.62525583643986</v>
      </c>
    </row>
    <row r="35" spans="1:8" ht="16.2">
      <c r="B35" s="47"/>
      <c r="C35" s="48"/>
      <c r="D35" s="49"/>
      <c r="E35" s="50"/>
      <c r="F35" s="51"/>
      <c r="G35" s="52"/>
    </row>
    <row r="36" spans="1:8" ht="16.2">
      <c r="B36" s="47"/>
      <c r="C36" s="53"/>
      <c r="D36" s="54"/>
      <c r="E36" s="55"/>
      <c r="F36" s="56"/>
      <c r="G36" s="52"/>
    </row>
    <row r="37" spans="1:8" ht="16.2">
      <c r="B37" s="47"/>
      <c r="C37" s="48"/>
      <c r="D37" s="57"/>
      <c r="E37" s="55"/>
      <c r="F37" s="58"/>
      <c r="G37" s="52"/>
    </row>
    <row r="38" spans="1:8" ht="16.2">
      <c r="B38" s="47"/>
      <c r="C38" s="57"/>
      <c r="D38" s="57"/>
      <c r="E38" s="57"/>
      <c r="F38" s="52"/>
      <c r="G38" s="52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96"/>
  <sheetViews>
    <sheetView zoomScaleNormal="100" workbookViewId="0">
      <selection activeCell="C84" sqref="C84"/>
    </sheetView>
  </sheetViews>
  <sheetFormatPr defaultColWidth="8.6640625" defaultRowHeight="14.4"/>
  <cols>
    <col min="1" max="1" width="5.44140625" style="125" customWidth="1"/>
    <col min="2" max="2" width="11.109375" style="125" customWidth="1"/>
    <col min="3" max="3" width="35.44140625" style="125" customWidth="1"/>
    <col min="4" max="4" width="9.33203125" style="125" customWidth="1"/>
    <col min="5" max="5" width="9.5546875" style="125" customWidth="1"/>
    <col min="6" max="6" width="11.5546875" style="125" customWidth="1"/>
    <col min="7" max="7" width="10.44140625" style="125" customWidth="1"/>
    <col min="8" max="8" width="11.44140625" style="125" customWidth="1"/>
    <col min="9" max="9" width="13.88671875" style="125" customWidth="1"/>
    <col min="10" max="10" width="18.6640625" style="125" customWidth="1"/>
    <col min="11" max="11" width="7.5546875" style="125" customWidth="1"/>
    <col min="12" max="12" width="12.6640625" style="125" customWidth="1"/>
    <col min="13" max="13" width="9.5546875" style="125" customWidth="1"/>
    <col min="14" max="14" width="11.33203125" style="125" customWidth="1"/>
    <col min="15" max="15" width="12.6640625" style="125" customWidth="1"/>
    <col min="16" max="16" width="10.5546875" style="125" customWidth="1"/>
    <col min="17" max="17" width="11.109375" style="125" customWidth="1"/>
    <col min="18" max="18" width="13.109375" style="125" customWidth="1"/>
    <col min="19" max="16384" width="8.6640625" style="125"/>
  </cols>
  <sheetData>
    <row r="1" spans="1:18" ht="18.600000000000001">
      <c r="A1" s="195" t="s">
        <v>17</v>
      </c>
      <c r="B1" s="225"/>
      <c r="C1" s="195"/>
      <c r="D1" s="195"/>
      <c r="E1" s="195"/>
      <c r="F1" s="195"/>
      <c r="G1" s="195"/>
      <c r="H1" s="226"/>
      <c r="I1" s="226"/>
      <c r="J1" s="195"/>
      <c r="K1" s="195"/>
      <c r="L1" s="195"/>
      <c r="M1" s="195"/>
      <c r="N1" s="195"/>
      <c r="O1" s="226"/>
      <c r="P1" s="226"/>
      <c r="Q1" s="226"/>
      <c r="R1" s="226"/>
    </row>
    <row r="2" spans="1:18" ht="49.5" customHeight="1">
      <c r="A2" s="227" t="s">
        <v>233</v>
      </c>
      <c r="B2" s="228"/>
      <c r="C2" s="227"/>
      <c r="D2" s="227"/>
      <c r="E2" s="227"/>
      <c r="F2" s="227"/>
      <c r="G2" s="227"/>
      <c r="H2" s="229"/>
      <c r="I2" s="229"/>
      <c r="J2" s="227"/>
      <c r="K2" s="227"/>
      <c r="L2" s="227"/>
      <c r="M2" s="227"/>
      <c r="N2" s="227"/>
      <c r="O2" s="229"/>
      <c r="P2" s="229"/>
      <c r="Q2" s="229"/>
      <c r="R2" s="229"/>
    </row>
    <row r="3" spans="1:18" ht="16.2">
      <c r="A3" s="232" t="s">
        <v>18</v>
      </c>
      <c r="B3" s="234" t="s">
        <v>19</v>
      </c>
      <c r="C3" s="232" t="s">
        <v>20</v>
      </c>
      <c r="D3" s="232" t="s">
        <v>21</v>
      </c>
      <c r="E3" s="232" t="s">
        <v>22</v>
      </c>
      <c r="F3" s="230" t="s">
        <v>23</v>
      </c>
      <c r="G3" s="230"/>
      <c r="H3" s="231"/>
      <c r="I3" s="231"/>
      <c r="J3" s="230"/>
      <c r="K3" s="230"/>
      <c r="L3" s="230"/>
      <c r="M3" s="230"/>
      <c r="N3" s="230"/>
      <c r="O3" s="231"/>
      <c r="P3" s="233" t="s">
        <v>24</v>
      </c>
      <c r="Q3" s="233" t="s">
        <v>25</v>
      </c>
      <c r="R3" s="233" t="s">
        <v>26</v>
      </c>
    </row>
    <row r="4" spans="1:18" ht="16.2">
      <c r="A4" s="232"/>
      <c r="B4" s="234"/>
      <c r="C4" s="232"/>
      <c r="D4" s="232"/>
      <c r="E4" s="232"/>
      <c r="F4" s="230" t="s">
        <v>27</v>
      </c>
      <c r="G4" s="230"/>
      <c r="H4" s="231" t="s">
        <v>28</v>
      </c>
      <c r="I4" s="231"/>
      <c r="J4" s="230" t="s">
        <v>29</v>
      </c>
      <c r="K4" s="230"/>
      <c r="L4" s="230"/>
      <c r="M4" s="230"/>
      <c r="N4" s="230"/>
      <c r="O4" s="231"/>
      <c r="P4" s="233"/>
      <c r="Q4" s="233"/>
      <c r="R4" s="233"/>
    </row>
    <row r="5" spans="1:18">
      <c r="A5" s="232"/>
      <c r="B5" s="234"/>
      <c r="C5" s="232"/>
      <c r="D5" s="232"/>
      <c r="E5" s="232"/>
      <c r="F5" s="232" t="s">
        <v>30</v>
      </c>
      <c r="G5" s="232" t="s">
        <v>31</v>
      </c>
      <c r="H5" s="233" t="s">
        <v>32</v>
      </c>
      <c r="I5" s="233" t="s">
        <v>33</v>
      </c>
      <c r="J5" s="232" t="s">
        <v>34</v>
      </c>
      <c r="K5" s="232" t="s">
        <v>35</v>
      </c>
      <c r="L5" s="232" t="s">
        <v>36</v>
      </c>
      <c r="M5" s="232" t="s">
        <v>37</v>
      </c>
      <c r="N5" s="232" t="s">
        <v>38</v>
      </c>
      <c r="O5" s="233" t="s">
        <v>39</v>
      </c>
      <c r="P5" s="233"/>
      <c r="Q5" s="233"/>
      <c r="R5" s="233"/>
    </row>
    <row r="6" spans="1:18" ht="18.899999999999999" customHeight="1">
      <c r="A6" s="232"/>
      <c r="B6" s="234"/>
      <c r="C6" s="232"/>
      <c r="D6" s="232"/>
      <c r="E6" s="232"/>
      <c r="F6" s="232"/>
      <c r="G6" s="232"/>
      <c r="H6" s="233"/>
      <c r="I6" s="233"/>
      <c r="J6" s="232"/>
      <c r="K6" s="232"/>
      <c r="L6" s="232"/>
      <c r="M6" s="232"/>
      <c r="N6" s="232"/>
      <c r="O6" s="233"/>
      <c r="P6" s="233"/>
      <c r="Q6" s="233"/>
      <c r="R6" s="233"/>
    </row>
    <row r="7" spans="1:18" ht="16.2">
      <c r="A7" s="232"/>
      <c r="B7" s="234"/>
      <c r="C7" s="232"/>
      <c r="D7" s="232"/>
      <c r="E7" s="232"/>
      <c r="F7" s="232"/>
      <c r="G7" s="232"/>
      <c r="H7" s="126">
        <v>2.5345800000000001</v>
      </c>
      <c r="I7" s="127">
        <v>3.0348600000000001</v>
      </c>
      <c r="J7" s="232"/>
      <c r="K7" s="232"/>
      <c r="L7" s="4" t="s">
        <v>203</v>
      </c>
      <c r="M7" s="232"/>
      <c r="N7" s="232"/>
      <c r="O7" s="128">
        <v>1.13687</v>
      </c>
      <c r="P7" s="233"/>
      <c r="Q7" s="233"/>
      <c r="R7" s="233"/>
    </row>
    <row r="8" spans="1:18" ht="16.2">
      <c r="A8" s="4">
        <v>1</v>
      </c>
      <c r="B8" s="38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9">
        <v>8</v>
      </c>
      <c r="I8" s="39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9">
        <v>15</v>
      </c>
      <c r="P8" s="39">
        <v>16</v>
      </c>
      <c r="Q8" s="39">
        <v>17</v>
      </c>
      <c r="R8" s="39">
        <v>18</v>
      </c>
    </row>
    <row r="9" spans="1:18" ht="16.2">
      <c r="A9" s="129" t="s">
        <v>140</v>
      </c>
      <c r="B9" s="129"/>
      <c r="C9" s="129" t="s">
        <v>104</v>
      </c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</row>
    <row r="10" spans="1:18" ht="48.6">
      <c r="A10" s="130">
        <v>1</v>
      </c>
      <c r="B10" s="131" t="s">
        <v>202</v>
      </c>
      <c r="C10" s="132" t="s">
        <v>201</v>
      </c>
      <c r="D10" s="130" t="s">
        <v>105</v>
      </c>
      <c r="E10" s="130">
        <v>2.4601999999999999</v>
      </c>
      <c r="F10" s="130"/>
      <c r="G10" s="130">
        <f>75+31.5</f>
        <v>106.5</v>
      </c>
      <c r="H10" s="133"/>
      <c r="I10" s="133">
        <f t="shared" ref="I10:I14" si="0">G10*I$7</f>
        <v>323.21259000000003</v>
      </c>
      <c r="J10" s="132"/>
      <c r="K10" s="130"/>
      <c r="L10" s="130"/>
      <c r="M10" s="130"/>
      <c r="N10" s="130"/>
      <c r="O10" s="133"/>
      <c r="P10" s="133">
        <f t="shared" ref="P10:P14" si="1">H10+I10+O10</f>
        <v>323.21259000000003</v>
      </c>
      <c r="Q10" s="133"/>
      <c r="R10" s="133">
        <f t="shared" ref="R10:R14" si="2">P10*E10</f>
        <v>795.16761391800003</v>
      </c>
    </row>
    <row r="11" spans="1:18" ht="32.4">
      <c r="A11" s="130">
        <v>2</v>
      </c>
      <c r="B11" s="131" t="s">
        <v>146</v>
      </c>
      <c r="C11" s="134" t="s">
        <v>147</v>
      </c>
      <c r="D11" s="130" t="s">
        <v>40</v>
      </c>
      <c r="E11" s="130">
        <v>2.4601999999999999</v>
      </c>
      <c r="F11" s="130">
        <f>5.92+1.74</f>
        <v>7.66</v>
      </c>
      <c r="G11" s="130">
        <f>187.67+13.35</f>
        <v>201.01999999999998</v>
      </c>
      <c r="H11" s="133">
        <f t="shared" ref="H11" si="3">F11*H$7</f>
        <v>19.414882800000001</v>
      </c>
      <c r="I11" s="133">
        <f t="shared" si="0"/>
        <v>610.06755720000001</v>
      </c>
      <c r="J11" s="132"/>
      <c r="K11" s="130"/>
      <c r="L11" s="130"/>
      <c r="M11" s="130"/>
      <c r="N11" s="130"/>
      <c r="O11" s="133"/>
      <c r="P11" s="133">
        <f t="shared" si="1"/>
        <v>629.48244</v>
      </c>
      <c r="Q11" s="133"/>
      <c r="R11" s="133">
        <f t="shared" si="2"/>
        <v>1548.652698888</v>
      </c>
    </row>
    <row r="12" spans="1:18" ht="16.2">
      <c r="A12" s="130">
        <v>3</v>
      </c>
      <c r="B12" s="135" t="s">
        <v>236</v>
      </c>
      <c r="C12" s="136" t="s">
        <v>235</v>
      </c>
      <c r="D12" s="130" t="s">
        <v>42</v>
      </c>
      <c r="E12" s="130">
        <f>2460.2*1.95</f>
        <v>4797.3899999999994</v>
      </c>
      <c r="F12" s="130"/>
      <c r="G12" s="133">
        <v>0.45</v>
      </c>
      <c r="H12" s="133"/>
      <c r="I12" s="133">
        <f t="shared" si="0"/>
        <v>1.3656870000000001</v>
      </c>
      <c r="J12" s="136"/>
      <c r="K12" s="130"/>
      <c r="L12" s="130"/>
      <c r="M12" s="130"/>
      <c r="N12" s="130"/>
      <c r="O12" s="133"/>
      <c r="P12" s="133">
        <f t="shared" si="1"/>
        <v>1.3656870000000001</v>
      </c>
      <c r="Q12" s="133"/>
      <c r="R12" s="133">
        <f t="shared" si="2"/>
        <v>6551.7331569299995</v>
      </c>
    </row>
    <row r="13" spans="1:18" ht="32.4">
      <c r="A13" s="137">
        <v>4</v>
      </c>
      <c r="B13" s="138" t="s">
        <v>237</v>
      </c>
      <c r="C13" s="139" t="s">
        <v>238</v>
      </c>
      <c r="D13" s="137" t="s">
        <v>47</v>
      </c>
      <c r="E13" s="140">
        <v>46</v>
      </c>
      <c r="F13" s="137">
        <f>0.0384*1.5</f>
        <v>5.7599999999999998E-2</v>
      </c>
      <c r="G13" s="137">
        <f>0.819*1.5</f>
        <v>1.2284999999999999</v>
      </c>
      <c r="H13" s="133">
        <f t="shared" ref="H13:H14" si="4">F13*H$7</f>
        <v>0.145991808</v>
      </c>
      <c r="I13" s="133">
        <f t="shared" si="0"/>
        <v>3.7283255099999999</v>
      </c>
      <c r="J13" s="141"/>
      <c r="K13" s="137"/>
      <c r="L13" s="137"/>
      <c r="M13" s="137"/>
      <c r="N13" s="137"/>
      <c r="O13" s="142"/>
      <c r="P13" s="143">
        <f t="shared" si="1"/>
        <v>3.8743173180000001</v>
      </c>
      <c r="Q13" s="143"/>
      <c r="R13" s="143">
        <f t="shared" si="2"/>
        <v>178.218596628</v>
      </c>
    </row>
    <row r="14" spans="1:18" ht="32.4">
      <c r="A14" s="130">
        <v>5</v>
      </c>
      <c r="B14" s="131" t="s">
        <v>239</v>
      </c>
      <c r="C14" s="134" t="s">
        <v>147</v>
      </c>
      <c r="D14" s="130" t="s">
        <v>40</v>
      </c>
      <c r="E14" s="130">
        <v>9.1999999999999998E-3</v>
      </c>
      <c r="F14" s="130">
        <v>9.27</v>
      </c>
      <c r="G14" s="130">
        <f>294.12+35.06</f>
        <v>329.18</v>
      </c>
      <c r="H14" s="133">
        <f t="shared" si="4"/>
        <v>23.4955566</v>
      </c>
      <c r="I14" s="133">
        <f t="shared" si="0"/>
        <v>999.01521480000008</v>
      </c>
      <c r="J14" s="132"/>
      <c r="K14" s="130"/>
      <c r="L14" s="130"/>
      <c r="M14" s="130"/>
      <c r="N14" s="130"/>
      <c r="O14" s="133"/>
      <c r="P14" s="133">
        <f t="shared" si="1"/>
        <v>1022.5107714000001</v>
      </c>
      <c r="Q14" s="133"/>
      <c r="R14" s="133">
        <f t="shared" si="2"/>
        <v>9.4070990968799997</v>
      </c>
    </row>
    <row r="15" spans="1:18" ht="16.2">
      <c r="A15" s="130">
        <v>6</v>
      </c>
      <c r="B15" s="135" t="s">
        <v>236</v>
      </c>
      <c r="C15" s="136" t="s">
        <v>235</v>
      </c>
      <c r="D15" s="130" t="s">
        <v>42</v>
      </c>
      <c r="E15" s="130">
        <f>9.2*1.95</f>
        <v>17.939999999999998</v>
      </c>
      <c r="F15" s="130"/>
      <c r="G15" s="133">
        <v>0.45</v>
      </c>
      <c r="H15" s="133"/>
      <c r="I15" s="133">
        <f t="shared" ref="I15" si="5">G15*I$7</f>
        <v>1.3656870000000001</v>
      </c>
      <c r="J15" s="136"/>
      <c r="K15" s="130"/>
      <c r="L15" s="130"/>
      <c r="M15" s="130"/>
      <c r="N15" s="130"/>
      <c r="O15" s="133"/>
      <c r="P15" s="133">
        <f t="shared" ref="P15" si="6">H15+I15+O15</f>
        <v>1.3656870000000001</v>
      </c>
      <c r="Q15" s="133"/>
      <c r="R15" s="133">
        <f t="shared" ref="R15" si="7">P15*E15</f>
        <v>24.500424779999999</v>
      </c>
    </row>
    <row r="16" spans="1:18" ht="16.2">
      <c r="A16" s="129" t="s">
        <v>141</v>
      </c>
      <c r="B16" s="129"/>
      <c r="C16" s="129" t="s">
        <v>115</v>
      </c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</row>
    <row r="17" spans="1:18" ht="48.6">
      <c r="A17" s="130">
        <v>1</v>
      </c>
      <c r="B17" s="130" t="s">
        <v>106</v>
      </c>
      <c r="C17" s="132" t="s">
        <v>107</v>
      </c>
      <c r="D17" s="130" t="s">
        <v>43</v>
      </c>
      <c r="E17" s="133">
        <v>55.58</v>
      </c>
      <c r="F17" s="130"/>
      <c r="G17" s="130">
        <v>0.45</v>
      </c>
      <c r="H17" s="133"/>
      <c r="I17" s="133">
        <f>G17*I$7</f>
        <v>1.3656870000000001</v>
      </c>
      <c r="J17" s="132"/>
      <c r="K17" s="130"/>
      <c r="L17" s="130"/>
      <c r="M17" s="130"/>
      <c r="N17" s="130"/>
      <c r="O17" s="133"/>
      <c r="P17" s="133">
        <f t="shared" ref="P17" si="8">H17+I17+O17</f>
        <v>1.3656870000000001</v>
      </c>
      <c r="Q17" s="133"/>
      <c r="R17" s="133">
        <f t="shared" ref="R17" si="9">P17*E17</f>
        <v>75.904883460000008</v>
      </c>
    </row>
    <row r="18" spans="1:18" ht="64.8">
      <c r="A18" s="130">
        <v>2</v>
      </c>
      <c r="B18" s="144" t="s">
        <v>109</v>
      </c>
      <c r="C18" s="132" t="s">
        <v>116</v>
      </c>
      <c r="D18" s="130" t="s">
        <v>108</v>
      </c>
      <c r="E18" s="133">
        <v>55.58</v>
      </c>
      <c r="F18" s="145">
        <f>2.08+0.006</f>
        <v>2.0859999999999999</v>
      </c>
      <c r="G18" s="145">
        <v>4.74</v>
      </c>
      <c r="H18" s="133">
        <f>F18*H$7</f>
        <v>5.2871338799999998</v>
      </c>
      <c r="I18" s="133">
        <f>G18*I$7</f>
        <v>14.385236400000002</v>
      </c>
      <c r="J18" s="132" t="s">
        <v>110</v>
      </c>
      <c r="K18" s="130" t="s">
        <v>42</v>
      </c>
      <c r="L18" s="130" t="s">
        <v>101</v>
      </c>
      <c r="M18" s="133">
        <v>12.21</v>
      </c>
      <c r="N18" s="130">
        <v>27</v>
      </c>
      <c r="O18" s="133">
        <f>N18*M18*O$7/1.02</f>
        <v>367.44307147058822</v>
      </c>
      <c r="P18" s="133">
        <f>H18+I18+O18</f>
        <v>387.11544175058822</v>
      </c>
      <c r="Q18" s="133">
        <f>O18*E18</f>
        <v>20422.485912335294</v>
      </c>
      <c r="R18" s="133">
        <f>P18*E18</f>
        <v>21515.876252497692</v>
      </c>
    </row>
    <row r="19" spans="1:18" ht="32.4">
      <c r="A19" s="241">
        <v>3</v>
      </c>
      <c r="B19" s="269" t="s">
        <v>173</v>
      </c>
      <c r="C19" s="222" t="s">
        <v>182</v>
      </c>
      <c r="D19" s="237" t="s">
        <v>43</v>
      </c>
      <c r="E19" s="235">
        <v>55.58</v>
      </c>
      <c r="F19" s="241">
        <v>2.3199999999999998</v>
      </c>
      <c r="G19" s="241">
        <v>5.75</v>
      </c>
      <c r="H19" s="235">
        <f t="shared" ref="H19:I19" si="10">F19*H$7</f>
        <v>5.8802256000000002</v>
      </c>
      <c r="I19" s="235">
        <f t="shared" si="10"/>
        <v>17.450445000000002</v>
      </c>
      <c r="J19" s="146" t="s">
        <v>174</v>
      </c>
      <c r="K19" s="147" t="s">
        <v>50</v>
      </c>
      <c r="L19" s="145" t="s">
        <v>45</v>
      </c>
      <c r="M19" s="145">
        <v>1.56</v>
      </c>
      <c r="N19" s="145">
        <v>4</v>
      </c>
      <c r="O19" s="248">
        <f>((N19*M19)+(N20*M20)+(N21*M21)+(N22*M22)+(N23*M23)+(N24*M24))*O$7</f>
        <v>71.052101260000015</v>
      </c>
      <c r="P19" s="235">
        <f t="shared" ref="P19" si="11">H19+I19+O19</f>
        <v>94.38277186000002</v>
      </c>
      <c r="Q19" s="235">
        <f t="shared" ref="Q19" si="12">O19*E19</f>
        <v>3949.0757880308006</v>
      </c>
      <c r="R19" s="245">
        <f t="shared" ref="R19" si="13">P19*E19</f>
        <v>5245.7944599788007</v>
      </c>
    </row>
    <row r="20" spans="1:18" ht="32.4">
      <c r="A20" s="255"/>
      <c r="B20" s="271"/>
      <c r="C20" s="222"/>
      <c r="D20" s="255"/>
      <c r="E20" s="246"/>
      <c r="F20" s="255"/>
      <c r="G20" s="255"/>
      <c r="H20" s="246"/>
      <c r="I20" s="246"/>
      <c r="J20" s="146" t="s">
        <v>175</v>
      </c>
      <c r="K20" s="147" t="s">
        <v>50</v>
      </c>
      <c r="L20" s="145" t="s">
        <v>176</v>
      </c>
      <c r="M20" s="145">
        <v>5.46</v>
      </c>
      <c r="N20" s="145">
        <v>4</v>
      </c>
      <c r="O20" s="249"/>
      <c r="P20" s="246"/>
      <c r="Q20" s="246"/>
      <c r="R20" s="245"/>
    </row>
    <row r="21" spans="1:18" ht="32.4">
      <c r="A21" s="255"/>
      <c r="B21" s="271"/>
      <c r="C21" s="222"/>
      <c r="D21" s="255"/>
      <c r="E21" s="246"/>
      <c r="F21" s="255"/>
      <c r="G21" s="255"/>
      <c r="H21" s="246"/>
      <c r="I21" s="246"/>
      <c r="J21" s="146" t="s">
        <v>177</v>
      </c>
      <c r="K21" s="147" t="s">
        <v>50</v>
      </c>
      <c r="L21" s="145" t="s">
        <v>46</v>
      </c>
      <c r="M21" s="145">
        <v>3.12</v>
      </c>
      <c r="N21" s="145">
        <v>4</v>
      </c>
      <c r="O21" s="249"/>
      <c r="P21" s="246"/>
      <c r="Q21" s="246"/>
      <c r="R21" s="245"/>
    </row>
    <row r="22" spans="1:18" ht="16.2">
      <c r="A22" s="255"/>
      <c r="B22" s="271"/>
      <c r="C22" s="222"/>
      <c r="D22" s="255"/>
      <c r="E22" s="246"/>
      <c r="F22" s="255"/>
      <c r="G22" s="255"/>
      <c r="H22" s="246"/>
      <c r="I22" s="246"/>
      <c r="J22" s="146" t="s">
        <v>178</v>
      </c>
      <c r="K22" s="147" t="s">
        <v>50</v>
      </c>
      <c r="L22" s="145" t="s">
        <v>179</v>
      </c>
      <c r="M22" s="145">
        <v>1.56</v>
      </c>
      <c r="N22" s="145">
        <v>4</v>
      </c>
      <c r="O22" s="249"/>
      <c r="P22" s="246"/>
      <c r="Q22" s="246"/>
      <c r="R22" s="245"/>
    </row>
    <row r="23" spans="1:18" ht="16.2">
      <c r="A23" s="255"/>
      <c r="B23" s="271"/>
      <c r="C23" s="222"/>
      <c r="D23" s="255"/>
      <c r="E23" s="246"/>
      <c r="F23" s="255"/>
      <c r="G23" s="255"/>
      <c r="H23" s="246"/>
      <c r="I23" s="246"/>
      <c r="J23" s="146" t="s">
        <v>180</v>
      </c>
      <c r="K23" s="147" t="s">
        <v>50</v>
      </c>
      <c r="L23" s="145" t="s">
        <v>181</v>
      </c>
      <c r="M23" s="145">
        <v>3.9</v>
      </c>
      <c r="N23" s="145">
        <v>4</v>
      </c>
      <c r="O23" s="249"/>
      <c r="P23" s="246"/>
      <c r="Q23" s="246"/>
      <c r="R23" s="245"/>
    </row>
    <row r="24" spans="1:18" ht="16.2">
      <c r="A24" s="238"/>
      <c r="B24" s="270"/>
      <c r="C24" s="222"/>
      <c r="D24" s="238"/>
      <c r="E24" s="236"/>
      <c r="F24" s="238"/>
      <c r="G24" s="238"/>
      <c r="H24" s="236"/>
      <c r="I24" s="236"/>
      <c r="J24" s="146" t="s">
        <v>41</v>
      </c>
      <c r="K24" s="147" t="s">
        <v>50</v>
      </c>
      <c r="L24" s="148"/>
      <c r="M24" s="145">
        <v>0.49</v>
      </c>
      <c r="N24" s="145">
        <v>0.2</v>
      </c>
      <c r="O24" s="250"/>
      <c r="P24" s="236"/>
      <c r="Q24" s="236"/>
      <c r="R24" s="245"/>
    </row>
    <row r="25" spans="1:18" ht="48.6">
      <c r="A25" s="130">
        <v>4</v>
      </c>
      <c r="B25" s="130" t="s">
        <v>111</v>
      </c>
      <c r="C25" s="132" t="s">
        <v>183</v>
      </c>
      <c r="D25" s="130" t="s">
        <v>184</v>
      </c>
      <c r="E25" s="149">
        <f>0.2*5558</f>
        <v>1111.6000000000001</v>
      </c>
      <c r="F25" s="130"/>
      <c r="G25" s="130">
        <v>2.2000000000000001E-3</v>
      </c>
      <c r="H25" s="133"/>
      <c r="I25" s="133">
        <f t="shared" ref="I25" si="14">G25*I$7</f>
        <v>6.6766920000000006E-3</v>
      </c>
      <c r="J25" s="132" t="s">
        <v>112</v>
      </c>
      <c r="K25" s="130" t="s">
        <v>42</v>
      </c>
      <c r="L25" s="130" t="s">
        <v>200</v>
      </c>
      <c r="M25" s="150">
        <v>1E-3</v>
      </c>
      <c r="N25" s="130">
        <v>165</v>
      </c>
      <c r="O25" s="133">
        <f>N25*M25*O$7</f>
        <v>0.18758355000000002</v>
      </c>
      <c r="P25" s="133">
        <f t="shared" ref="P25:P26" si="15">H25+I25+O25</f>
        <v>0.19426024200000003</v>
      </c>
      <c r="Q25" s="133">
        <f t="shared" ref="Q25:Q26" si="16">O25*E25</f>
        <v>208.51787418000004</v>
      </c>
      <c r="R25" s="133">
        <f t="shared" ref="R25:R26" si="17">P25*E25</f>
        <v>215.93968500720007</v>
      </c>
    </row>
    <row r="26" spans="1:18" ht="29.25" customHeight="1">
      <c r="A26" s="257">
        <v>5</v>
      </c>
      <c r="B26" s="265" t="s">
        <v>149</v>
      </c>
      <c r="C26" s="261" t="s">
        <v>135</v>
      </c>
      <c r="D26" s="257" t="s">
        <v>50</v>
      </c>
      <c r="E26" s="267">
        <f>5558*0.12</f>
        <v>666.95999999999992</v>
      </c>
      <c r="F26" s="257">
        <v>0.08</v>
      </c>
      <c r="G26" s="257">
        <v>0.26</v>
      </c>
      <c r="H26" s="247">
        <f t="shared" ref="H26:I26" si="18">F26*H$7</f>
        <v>0.20276640000000001</v>
      </c>
      <c r="I26" s="247">
        <f t="shared" si="18"/>
        <v>0.78906360000000009</v>
      </c>
      <c r="J26" s="132" t="s">
        <v>44</v>
      </c>
      <c r="K26" s="130" t="s">
        <v>103</v>
      </c>
      <c r="L26" s="130" t="s">
        <v>100</v>
      </c>
      <c r="M26" s="151">
        <v>1.22</v>
      </c>
      <c r="N26" s="130">
        <v>6</v>
      </c>
      <c r="O26" s="247">
        <f>((N26*M26)+(N27*M27))*O$7</f>
        <v>8.3378045800000002</v>
      </c>
      <c r="P26" s="247">
        <f t="shared" si="15"/>
        <v>9.3296345800000005</v>
      </c>
      <c r="Q26" s="247">
        <f t="shared" si="16"/>
        <v>5560.9821426767994</v>
      </c>
      <c r="R26" s="247">
        <f t="shared" si="17"/>
        <v>6222.4930794767997</v>
      </c>
    </row>
    <row r="27" spans="1:18" ht="27" customHeight="1">
      <c r="A27" s="258"/>
      <c r="B27" s="266"/>
      <c r="C27" s="262"/>
      <c r="D27" s="258"/>
      <c r="E27" s="268"/>
      <c r="F27" s="258"/>
      <c r="G27" s="258"/>
      <c r="H27" s="214"/>
      <c r="I27" s="214"/>
      <c r="J27" s="132" t="s">
        <v>41</v>
      </c>
      <c r="K27" s="130" t="s">
        <v>103</v>
      </c>
      <c r="L27" s="152"/>
      <c r="M27" s="151">
        <v>7.0000000000000007E-2</v>
      </c>
      <c r="N27" s="130">
        <v>0.2</v>
      </c>
      <c r="O27" s="214"/>
      <c r="P27" s="214"/>
      <c r="Q27" s="214"/>
      <c r="R27" s="214"/>
    </row>
    <row r="28" spans="1:18" ht="16.2">
      <c r="A28" s="129" t="s">
        <v>215</v>
      </c>
      <c r="B28" s="129"/>
      <c r="C28" s="129" t="s">
        <v>117</v>
      </c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</row>
    <row r="29" spans="1:18" ht="32.4">
      <c r="A29" s="130">
        <v>1</v>
      </c>
      <c r="B29" s="131" t="s">
        <v>202</v>
      </c>
      <c r="C29" s="132" t="s">
        <v>213</v>
      </c>
      <c r="D29" s="130" t="s">
        <v>105</v>
      </c>
      <c r="E29" s="130">
        <v>0.2326</v>
      </c>
      <c r="F29" s="130"/>
      <c r="G29" s="130">
        <f>75+31.5</f>
        <v>106.5</v>
      </c>
      <c r="H29" s="133"/>
      <c r="I29" s="133">
        <f t="shared" ref="I29:I31" si="19">G29*I$7</f>
        <v>323.21259000000003</v>
      </c>
      <c r="J29" s="132"/>
      <c r="K29" s="130"/>
      <c r="L29" s="130"/>
      <c r="M29" s="130"/>
      <c r="N29" s="130"/>
      <c r="O29" s="133"/>
      <c r="P29" s="133">
        <f t="shared" ref="P29:P31" si="20">H29+I29+O29</f>
        <v>323.21259000000003</v>
      </c>
      <c r="Q29" s="133"/>
      <c r="R29" s="133">
        <f t="shared" ref="R29:R31" si="21">P29*E29</f>
        <v>75.179248434000002</v>
      </c>
    </row>
    <row r="30" spans="1:18" ht="32.4">
      <c r="A30" s="130">
        <v>2</v>
      </c>
      <c r="B30" s="131" t="s">
        <v>146</v>
      </c>
      <c r="C30" s="134" t="s">
        <v>147</v>
      </c>
      <c r="D30" s="130" t="s">
        <v>40</v>
      </c>
      <c r="E30" s="130">
        <v>0.2326</v>
      </c>
      <c r="F30" s="130">
        <f>5.92+1.74</f>
        <v>7.66</v>
      </c>
      <c r="G30" s="130">
        <f>187.67+13.35</f>
        <v>201.01999999999998</v>
      </c>
      <c r="H30" s="133">
        <f t="shared" ref="H30" si="22">F30*H$7</f>
        <v>19.414882800000001</v>
      </c>
      <c r="I30" s="133">
        <f t="shared" si="19"/>
        <v>610.06755720000001</v>
      </c>
      <c r="J30" s="132"/>
      <c r="K30" s="130"/>
      <c r="L30" s="130"/>
      <c r="M30" s="130"/>
      <c r="N30" s="130"/>
      <c r="O30" s="133"/>
      <c r="P30" s="133">
        <f t="shared" si="20"/>
        <v>629.48244</v>
      </c>
      <c r="Q30" s="133"/>
      <c r="R30" s="133">
        <f t="shared" si="21"/>
        <v>146.417615544</v>
      </c>
    </row>
    <row r="31" spans="1:18" ht="16.2">
      <c r="A31" s="130">
        <v>3</v>
      </c>
      <c r="B31" s="135" t="s">
        <v>236</v>
      </c>
      <c r="C31" s="136" t="s">
        <v>235</v>
      </c>
      <c r="D31" s="130" t="s">
        <v>42</v>
      </c>
      <c r="E31" s="133">
        <f>232.6*1.95</f>
        <v>453.57</v>
      </c>
      <c r="F31" s="130"/>
      <c r="G31" s="133">
        <v>0.45</v>
      </c>
      <c r="H31" s="133"/>
      <c r="I31" s="133">
        <f t="shared" si="19"/>
        <v>1.3656870000000001</v>
      </c>
      <c r="J31" s="136"/>
      <c r="K31" s="130"/>
      <c r="L31" s="130"/>
      <c r="M31" s="130"/>
      <c r="N31" s="130"/>
      <c r="O31" s="133"/>
      <c r="P31" s="133">
        <f t="shared" si="20"/>
        <v>1.3656870000000001</v>
      </c>
      <c r="Q31" s="133"/>
      <c r="R31" s="133">
        <f t="shared" si="21"/>
        <v>619.43465259000004</v>
      </c>
    </row>
    <row r="32" spans="1:18" ht="48.6">
      <c r="A32" s="130">
        <v>4</v>
      </c>
      <c r="B32" s="130" t="s">
        <v>106</v>
      </c>
      <c r="C32" s="132" t="s">
        <v>107</v>
      </c>
      <c r="D32" s="130" t="s">
        <v>43</v>
      </c>
      <c r="E32" s="150">
        <v>8.9459999999999997</v>
      </c>
      <c r="F32" s="130"/>
      <c r="G32" s="130">
        <v>0.45</v>
      </c>
      <c r="H32" s="133"/>
      <c r="I32" s="133">
        <f>G32*I$7</f>
        <v>1.3656870000000001</v>
      </c>
      <c r="J32" s="132"/>
      <c r="K32" s="130"/>
      <c r="L32" s="130"/>
      <c r="M32" s="130"/>
      <c r="N32" s="130"/>
      <c r="O32" s="133"/>
      <c r="P32" s="133">
        <f t="shared" ref="P32" si="23">H32+I32+O32</f>
        <v>1.3656870000000001</v>
      </c>
      <c r="Q32" s="133"/>
      <c r="R32" s="133">
        <f t="shared" ref="R32" si="24">P32*E32</f>
        <v>12.217435902</v>
      </c>
    </row>
    <row r="33" spans="1:18" ht="64.8">
      <c r="A33" s="130">
        <v>5</v>
      </c>
      <c r="B33" s="144" t="s">
        <v>109</v>
      </c>
      <c r="C33" s="132" t="s">
        <v>136</v>
      </c>
      <c r="D33" s="130" t="s">
        <v>108</v>
      </c>
      <c r="E33" s="150">
        <v>8.9459999999999997</v>
      </c>
      <c r="F33" s="153">
        <f>2.08</f>
        <v>2.08</v>
      </c>
      <c r="G33" s="153">
        <v>4.74</v>
      </c>
      <c r="H33" s="133">
        <f>F33*H$7</f>
        <v>5.2719263999999999</v>
      </c>
      <c r="I33" s="133">
        <f>G33*I$7</f>
        <v>14.385236400000002</v>
      </c>
      <c r="J33" s="132" t="s">
        <v>166</v>
      </c>
      <c r="K33" s="130" t="s">
        <v>42</v>
      </c>
      <c r="L33" s="130" t="s">
        <v>101</v>
      </c>
      <c r="M33" s="154">
        <v>9.74</v>
      </c>
      <c r="N33" s="130">
        <v>27</v>
      </c>
      <c r="O33" s="133">
        <f>N33*M33*O$7/1.02</f>
        <v>293.11183588235298</v>
      </c>
      <c r="P33" s="133">
        <f>H33+I33+O33</f>
        <v>312.76899868235296</v>
      </c>
      <c r="Q33" s="133">
        <f>O33*E33</f>
        <v>2622.1784838035296</v>
      </c>
      <c r="R33" s="133">
        <f>P33*E33</f>
        <v>2798.0314622123296</v>
      </c>
    </row>
    <row r="34" spans="1:18" ht="32.4">
      <c r="A34" s="241">
        <v>6</v>
      </c>
      <c r="B34" s="269" t="s">
        <v>173</v>
      </c>
      <c r="C34" s="222" t="s">
        <v>185</v>
      </c>
      <c r="D34" s="237" t="s">
        <v>43</v>
      </c>
      <c r="E34" s="252">
        <v>8.9459999999999997</v>
      </c>
      <c r="F34" s="241">
        <v>2.3199999999999998</v>
      </c>
      <c r="G34" s="241">
        <v>5.75</v>
      </c>
      <c r="H34" s="235">
        <f t="shared" ref="H34" si="25">F34*H$7</f>
        <v>5.8802256000000002</v>
      </c>
      <c r="I34" s="235">
        <f t="shared" ref="I34" si="26">G34*I$7</f>
        <v>17.450445000000002</v>
      </c>
      <c r="J34" s="146" t="s">
        <v>174</v>
      </c>
      <c r="K34" s="147" t="s">
        <v>50</v>
      </c>
      <c r="L34" s="145" t="s">
        <v>45</v>
      </c>
      <c r="M34" s="145">
        <v>1.25</v>
      </c>
      <c r="N34" s="145">
        <v>4</v>
      </c>
      <c r="O34" s="248">
        <f>((N34*M34)+(N35*M35)+(N36*M36)+(N37*M37)+(N38*M38)+(N39*M39))*O$7</f>
        <v>56.888974800000007</v>
      </c>
      <c r="P34" s="235">
        <f t="shared" ref="P34" si="27">H34+I34+O34</f>
        <v>80.219645400000005</v>
      </c>
      <c r="Q34" s="235">
        <f t="shared" ref="Q34" si="28">O34*E34</f>
        <v>508.92876856080005</v>
      </c>
      <c r="R34" s="245">
        <f t="shared" ref="R34" si="29">P34*E34</f>
        <v>717.6449477484</v>
      </c>
    </row>
    <row r="35" spans="1:18" ht="32.4">
      <c r="A35" s="255"/>
      <c r="B35" s="271"/>
      <c r="C35" s="222"/>
      <c r="D35" s="255"/>
      <c r="E35" s="253"/>
      <c r="F35" s="255"/>
      <c r="G35" s="255"/>
      <c r="H35" s="246"/>
      <c r="I35" s="246"/>
      <c r="J35" s="146" t="s">
        <v>175</v>
      </c>
      <c r="K35" s="147" t="s">
        <v>50</v>
      </c>
      <c r="L35" s="145" t="s">
        <v>176</v>
      </c>
      <c r="M35" s="145">
        <v>4.37</v>
      </c>
      <c r="N35" s="145">
        <v>4</v>
      </c>
      <c r="O35" s="249"/>
      <c r="P35" s="246"/>
      <c r="Q35" s="246"/>
      <c r="R35" s="245"/>
    </row>
    <row r="36" spans="1:18" ht="32.4">
      <c r="A36" s="255"/>
      <c r="B36" s="271"/>
      <c r="C36" s="222"/>
      <c r="D36" s="255"/>
      <c r="E36" s="253"/>
      <c r="F36" s="255"/>
      <c r="G36" s="255"/>
      <c r="H36" s="246"/>
      <c r="I36" s="246"/>
      <c r="J36" s="146" t="s">
        <v>177</v>
      </c>
      <c r="K36" s="147" t="s">
        <v>50</v>
      </c>
      <c r="L36" s="145" t="s">
        <v>46</v>
      </c>
      <c r="M36" s="145">
        <v>2.5</v>
      </c>
      <c r="N36" s="145">
        <v>4</v>
      </c>
      <c r="O36" s="249"/>
      <c r="P36" s="246"/>
      <c r="Q36" s="246"/>
      <c r="R36" s="245"/>
    </row>
    <row r="37" spans="1:18" ht="16.2">
      <c r="A37" s="255"/>
      <c r="B37" s="271"/>
      <c r="C37" s="222"/>
      <c r="D37" s="255"/>
      <c r="E37" s="253"/>
      <c r="F37" s="255"/>
      <c r="G37" s="255"/>
      <c r="H37" s="246"/>
      <c r="I37" s="246"/>
      <c r="J37" s="146" t="s">
        <v>178</v>
      </c>
      <c r="K37" s="147" t="s">
        <v>50</v>
      </c>
      <c r="L37" s="145" t="s">
        <v>179</v>
      </c>
      <c r="M37" s="145">
        <v>1.25</v>
      </c>
      <c r="N37" s="145">
        <v>4</v>
      </c>
      <c r="O37" s="249"/>
      <c r="P37" s="246"/>
      <c r="Q37" s="246"/>
      <c r="R37" s="245"/>
    </row>
    <row r="38" spans="1:18" ht="16.2">
      <c r="A38" s="255"/>
      <c r="B38" s="271"/>
      <c r="C38" s="222"/>
      <c r="D38" s="255"/>
      <c r="E38" s="253"/>
      <c r="F38" s="255"/>
      <c r="G38" s="255"/>
      <c r="H38" s="246"/>
      <c r="I38" s="246"/>
      <c r="J38" s="146" t="s">
        <v>180</v>
      </c>
      <c r="K38" s="147" t="s">
        <v>50</v>
      </c>
      <c r="L38" s="145" t="s">
        <v>181</v>
      </c>
      <c r="M38" s="145">
        <v>3.12</v>
      </c>
      <c r="N38" s="145">
        <v>4</v>
      </c>
      <c r="O38" s="249"/>
      <c r="P38" s="246"/>
      <c r="Q38" s="246"/>
      <c r="R38" s="245"/>
    </row>
    <row r="39" spans="1:18" ht="16.2">
      <c r="A39" s="238"/>
      <c r="B39" s="270"/>
      <c r="C39" s="222"/>
      <c r="D39" s="238"/>
      <c r="E39" s="254"/>
      <c r="F39" s="238"/>
      <c r="G39" s="238"/>
      <c r="H39" s="236"/>
      <c r="I39" s="236"/>
      <c r="J39" s="146" t="s">
        <v>41</v>
      </c>
      <c r="K39" s="147" t="s">
        <v>50</v>
      </c>
      <c r="L39" s="148"/>
      <c r="M39" s="145">
        <v>0.4</v>
      </c>
      <c r="N39" s="145">
        <v>0.2</v>
      </c>
      <c r="O39" s="250"/>
      <c r="P39" s="236"/>
      <c r="Q39" s="236"/>
      <c r="R39" s="245"/>
    </row>
    <row r="40" spans="1:18" ht="48.6">
      <c r="A40" s="130">
        <v>7</v>
      </c>
      <c r="B40" s="130" t="s">
        <v>111</v>
      </c>
      <c r="C40" s="132" t="s">
        <v>183</v>
      </c>
      <c r="D40" s="130" t="s">
        <v>184</v>
      </c>
      <c r="E40" s="155">
        <f>0.2*894.6</f>
        <v>178.92000000000002</v>
      </c>
      <c r="F40" s="130"/>
      <c r="G40" s="130">
        <v>2.2000000000000001E-3</v>
      </c>
      <c r="H40" s="133"/>
      <c r="I40" s="133">
        <f t="shared" ref="I40" si="30">G40*I$7</f>
        <v>6.6766920000000006E-3</v>
      </c>
      <c r="J40" s="132" t="s">
        <v>112</v>
      </c>
      <c r="K40" s="130" t="s">
        <v>42</v>
      </c>
      <c r="L40" s="130" t="s">
        <v>200</v>
      </c>
      <c r="M40" s="150">
        <v>1E-3</v>
      </c>
      <c r="N40" s="130">
        <v>165</v>
      </c>
      <c r="O40" s="133">
        <f>N40*M40*O$7</f>
        <v>0.18758355000000002</v>
      </c>
      <c r="P40" s="133">
        <f t="shared" ref="P40:P41" si="31">H40+I40+O40</f>
        <v>0.19426024200000003</v>
      </c>
      <c r="Q40" s="133">
        <f t="shared" ref="Q40:Q41" si="32">O40*E40</f>
        <v>33.562448766000003</v>
      </c>
      <c r="R40" s="133">
        <f t="shared" ref="R40:R41" si="33">P40*E40</f>
        <v>34.757042498640011</v>
      </c>
    </row>
    <row r="41" spans="1:18" ht="48.6">
      <c r="A41" s="216">
        <v>8</v>
      </c>
      <c r="B41" s="216" t="s">
        <v>240</v>
      </c>
      <c r="C41" s="217" t="s">
        <v>243</v>
      </c>
      <c r="D41" s="216" t="s">
        <v>47</v>
      </c>
      <c r="E41" s="216">
        <v>14.8</v>
      </c>
      <c r="F41" s="216">
        <v>0.59199999999999997</v>
      </c>
      <c r="G41" s="216">
        <v>7.1000000000000004E-3</v>
      </c>
      <c r="H41" s="213">
        <f t="shared" ref="H41:I41" si="34">F41*H$7</f>
        <v>1.5004713599999999</v>
      </c>
      <c r="I41" s="213">
        <f t="shared" si="34"/>
        <v>2.1547506000000001E-2</v>
      </c>
      <c r="J41" s="132" t="s">
        <v>241</v>
      </c>
      <c r="K41" s="131" t="s">
        <v>47</v>
      </c>
      <c r="L41" s="130" t="s">
        <v>242</v>
      </c>
      <c r="M41" s="131">
        <v>1</v>
      </c>
      <c r="N41" s="130">
        <v>6</v>
      </c>
      <c r="O41" s="220">
        <f>((N41*M41)+(N42*M42)/1.02+(N43*M43))*O$7</f>
        <v>8.8071557866078436</v>
      </c>
      <c r="P41" s="213">
        <f t="shared" si="31"/>
        <v>10.329174652607843</v>
      </c>
      <c r="Q41" s="213">
        <f t="shared" si="32"/>
        <v>130.34590564179609</v>
      </c>
      <c r="R41" s="213">
        <f t="shared" si="33"/>
        <v>152.8717848585961</v>
      </c>
    </row>
    <row r="42" spans="1:18" ht="16.2">
      <c r="A42" s="216"/>
      <c r="B42" s="216"/>
      <c r="C42" s="217"/>
      <c r="D42" s="216"/>
      <c r="E42" s="216"/>
      <c r="F42" s="216"/>
      <c r="G42" s="216"/>
      <c r="H42" s="213"/>
      <c r="I42" s="213"/>
      <c r="J42" s="132" t="s">
        <v>48</v>
      </c>
      <c r="K42" s="130" t="s">
        <v>103</v>
      </c>
      <c r="L42" s="130" t="s">
        <v>99</v>
      </c>
      <c r="M42" s="131">
        <v>5.8999999999999997E-2</v>
      </c>
      <c r="N42" s="130">
        <v>29.93</v>
      </c>
      <c r="O42" s="220"/>
      <c r="P42" s="213"/>
      <c r="Q42" s="213"/>
      <c r="R42" s="213"/>
    </row>
    <row r="43" spans="1:18" ht="16.2">
      <c r="A43" s="216"/>
      <c r="B43" s="216"/>
      <c r="C43" s="217"/>
      <c r="D43" s="216"/>
      <c r="E43" s="216"/>
      <c r="F43" s="216"/>
      <c r="G43" s="216"/>
      <c r="H43" s="213"/>
      <c r="I43" s="213"/>
      <c r="J43" s="132" t="s">
        <v>49</v>
      </c>
      <c r="K43" s="130" t="s">
        <v>103</v>
      </c>
      <c r="L43" s="152" t="s">
        <v>98</v>
      </c>
      <c r="M43" s="131">
        <v>5.9999999999999995E-4</v>
      </c>
      <c r="N43" s="130">
        <v>26</v>
      </c>
      <c r="O43" s="220"/>
      <c r="P43" s="213"/>
      <c r="Q43" s="213"/>
      <c r="R43" s="213"/>
    </row>
    <row r="44" spans="1:18" ht="16.2">
      <c r="A44" s="129" t="s">
        <v>142</v>
      </c>
      <c r="B44" s="129"/>
      <c r="C44" s="129" t="s">
        <v>148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</row>
    <row r="45" spans="1:18" ht="30" customHeight="1">
      <c r="A45" s="241">
        <v>1</v>
      </c>
      <c r="B45" s="269" t="s">
        <v>149</v>
      </c>
      <c r="C45" s="243" t="s">
        <v>165</v>
      </c>
      <c r="D45" s="237" t="s">
        <v>50</v>
      </c>
      <c r="E45" s="241">
        <v>44</v>
      </c>
      <c r="F45" s="241">
        <v>0.08</v>
      </c>
      <c r="G45" s="241">
        <v>0.26</v>
      </c>
      <c r="H45" s="235">
        <f>F45*H$7</f>
        <v>0.20276640000000001</v>
      </c>
      <c r="I45" s="235">
        <f t="shared" ref="I45" si="35">G45*I$7</f>
        <v>0.78906360000000009</v>
      </c>
      <c r="J45" s="146" t="s">
        <v>44</v>
      </c>
      <c r="K45" s="147" t="s">
        <v>50</v>
      </c>
      <c r="L45" s="145" t="s">
        <v>100</v>
      </c>
      <c r="M45" s="145">
        <v>1.22</v>
      </c>
      <c r="N45" s="145">
        <v>6</v>
      </c>
      <c r="O45" s="235">
        <f>((N45*M45)+(N46*M46))*O$7</f>
        <v>8.3378045800000002</v>
      </c>
      <c r="P45" s="235">
        <f t="shared" ref="P45" si="36">H45+I45+O45</f>
        <v>9.3296345800000005</v>
      </c>
      <c r="Q45" s="235">
        <f>O45*E45</f>
        <v>366.86340152000002</v>
      </c>
      <c r="R45" s="235">
        <f t="shared" ref="R45" si="37">P45*E45</f>
        <v>410.50392152000001</v>
      </c>
    </row>
    <row r="46" spans="1:18" ht="30" customHeight="1">
      <c r="A46" s="238"/>
      <c r="B46" s="270"/>
      <c r="C46" s="244"/>
      <c r="D46" s="238"/>
      <c r="E46" s="238"/>
      <c r="F46" s="238"/>
      <c r="G46" s="238"/>
      <c r="H46" s="236"/>
      <c r="I46" s="236"/>
      <c r="J46" s="146" t="s">
        <v>41</v>
      </c>
      <c r="K46" s="147" t="s">
        <v>50</v>
      </c>
      <c r="L46" s="156"/>
      <c r="M46" s="145">
        <v>7.0000000000000007E-2</v>
      </c>
      <c r="N46" s="145">
        <v>0.2</v>
      </c>
      <c r="O46" s="236"/>
      <c r="P46" s="236"/>
      <c r="Q46" s="236"/>
      <c r="R46" s="236"/>
    </row>
    <row r="47" spans="1:18" ht="32.4">
      <c r="A47" s="130">
        <v>2</v>
      </c>
      <c r="B47" s="157" t="s">
        <v>114</v>
      </c>
      <c r="C47" s="158" t="s">
        <v>155</v>
      </c>
      <c r="D47" s="130" t="s">
        <v>56</v>
      </c>
      <c r="E47" s="130">
        <v>933.7</v>
      </c>
      <c r="F47" s="130">
        <v>0.14499999999999999</v>
      </c>
      <c r="G47" s="150">
        <v>1.4999999999999999E-2</v>
      </c>
      <c r="H47" s="133">
        <f>F47*H$7</f>
        <v>0.36751410000000001</v>
      </c>
      <c r="I47" s="133">
        <f>G47*I$7</f>
        <v>4.5522899999999998E-2</v>
      </c>
      <c r="J47" s="132" t="s">
        <v>112</v>
      </c>
      <c r="K47" s="159" t="s">
        <v>42</v>
      </c>
      <c r="L47" s="130" t="s">
        <v>200</v>
      </c>
      <c r="M47" s="130">
        <v>2.3999999999999998E-3</v>
      </c>
      <c r="N47" s="130">
        <v>165</v>
      </c>
      <c r="O47" s="133">
        <f>N47*M47*O$7</f>
        <v>0.45020051999999999</v>
      </c>
      <c r="P47" s="133">
        <f>H47+I47+O47</f>
        <v>0.86323751999999998</v>
      </c>
      <c r="Q47" s="133">
        <f t="shared" ref="Q47" si="38">O47*E47</f>
        <v>420.352225524</v>
      </c>
      <c r="R47" s="133">
        <f>P47*E47</f>
        <v>806.00487242400004</v>
      </c>
    </row>
    <row r="48" spans="1:18" ht="16.2">
      <c r="A48" s="257">
        <v>3</v>
      </c>
      <c r="B48" s="259" t="s">
        <v>150</v>
      </c>
      <c r="C48" s="261" t="s">
        <v>151</v>
      </c>
      <c r="D48" s="257" t="s">
        <v>50</v>
      </c>
      <c r="E48" s="257">
        <v>58.5</v>
      </c>
      <c r="F48" s="257">
        <v>1.9</v>
      </c>
      <c r="G48" s="263">
        <v>4.53</v>
      </c>
      <c r="H48" s="235">
        <f>F48*H$7</f>
        <v>4.8157019999999999</v>
      </c>
      <c r="I48" s="235">
        <f t="shared" ref="I48" si="39">G48*I$7</f>
        <v>13.747915800000001</v>
      </c>
      <c r="J48" s="132" t="s">
        <v>49</v>
      </c>
      <c r="K48" s="130" t="s">
        <v>103</v>
      </c>
      <c r="L48" s="152" t="s">
        <v>98</v>
      </c>
      <c r="M48" s="130">
        <v>9.1999999999999998E-2</v>
      </c>
      <c r="N48" s="130">
        <v>26</v>
      </c>
      <c r="O48" s="235">
        <f>((N48*M48)+(N49*M49))*O$7</f>
        <v>6.3397555550000009</v>
      </c>
      <c r="P48" s="235">
        <f t="shared" ref="P48" si="40">H48+I48+O48</f>
        <v>24.903373355000003</v>
      </c>
      <c r="Q48" s="235">
        <f>O48*E48</f>
        <v>370.87569996750005</v>
      </c>
      <c r="R48" s="235">
        <f t="shared" ref="R48" si="41">P48*E48</f>
        <v>1456.8473412675003</v>
      </c>
    </row>
    <row r="49" spans="1:18" ht="16.2">
      <c r="A49" s="258"/>
      <c r="B49" s="260"/>
      <c r="C49" s="262"/>
      <c r="D49" s="258"/>
      <c r="E49" s="258"/>
      <c r="F49" s="258"/>
      <c r="G49" s="264"/>
      <c r="H49" s="236"/>
      <c r="I49" s="236"/>
      <c r="J49" s="132" t="s">
        <v>112</v>
      </c>
      <c r="K49" s="159" t="s">
        <v>42</v>
      </c>
      <c r="L49" s="130" t="s">
        <v>200</v>
      </c>
      <c r="M49" s="130">
        <v>1.9300000000000001E-2</v>
      </c>
      <c r="N49" s="130">
        <v>165</v>
      </c>
      <c r="O49" s="236"/>
      <c r="P49" s="236"/>
      <c r="Q49" s="236"/>
      <c r="R49" s="236"/>
    </row>
    <row r="50" spans="1:18" ht="16.2">
      <c r="A50" s="130">
        <v>4</v>
      </c>
      <c r="B50" s="130" t="s">
        <v>57</v>
      </c>
      <c r="C50" s="132" t="s">
        <v>152</v>
      </c>
      <c r="D50" s="130" t="s">
        <v>55</v>
      </c>
      <c r="E50" s="160">
        <v>247</v>
      </c>
      <c r="F50" s="130"/>
      <c r="G50" s="130"/>
      <c r="H50" s="133"/>
      <c r="I50" s="133"/>
      <c r="J50" s="132" t="s">
        <v>153</v>
      </c>
      <c r="K50" s="130" t="s">
        <v>55</v>
      </c>
      <c r="L50" s="161" t="s">
        <v>154</v>
      </c>
      <c r="M50" s="130">
        <v>1</v>
      </c>
      <c r="N50" s="130">
        <v>28.33</v>
      </c>
      <c r="O50" s="150">
        <f>((N50*M50))*O$7</f>
        <v>32.2075271</v>
      </c>
      <c r="P50" s="133">
        <f>H50+I50+O50</f>
        <v>32.2075271</v>
      </c>
      <c r="Q50" s="133">
        <f t="shared" ref="Q50:Q51" si="42">O50*E50</f>
        <v>7955.2591936999997</v>
      </c>
      <c r="R50" s="133">
        <f>P50*E50</f>
        <v>7955.2591936999997</v>
      </c>
    </row>
    <row r="51" spans="1:18" ht="24" customHeight="1">
      <c r="A51" s="215">
        <v>5</v>
      </c>
      <c r="B51" s="256" t="s">
        <v>118</v>
      </c>
      <c r="C51" s="240" t="s">
        <v>164</v>
      </c>
      <c r="D51" s="218" t="s">
        <v>50</v>
      </c>
      <c r="E51" s="215">
        <v>26.3</v>
      </c>
      <c r="F51" s="215">
        <v>1.55</v>
      </c>
      <c r="G51" s="215">
        <v>0.33</v>
      </c>
      <c r="H51" s="213">
        <f>F51*H$7</f>
        <v>3.9285990000000002</v>
      </c>
      <c r="I51" s="213">
        <f>G51*I$7</f>
        <v>1.0015038000000001</v>
      </c>
      <c r="J51" s="132" t="s">
        <v>48</v>
      </c>
      <c r="K51" s="130" t="s">
        <v>103</v>
      </c>
      <c r="L51" s="130" t="s">
        <v>99</v>
      </c>
      <c r="M51" s="130">
        <v>1.02</v>
      </c>
      <c r="N51" s="130">
        <v>29.93</v>
      </c>
      <c r="O51" s="213">
        <f>((N51*M51)/1.02+(N52*M52)+(N53*M53)+(N54*M54))*O$7</f>
        <v>40.286489118400006</v>
      </c>
      <c r="P51" s="213">
        <f>H51+I51+O51</f>
        <v>45.216591918400006</v>
      </c>
      <c r="Q51" s="213">
        <f t="shared" si="42"/>
        <v>1059.5346638139201</v>
      </c>
      <c r="R51" s="213">
        <f>P51*E51</f>
        <v>1189.1963674539202</v>
      </c>
    </row>
    <row r="52" spans="1:18" ht="24" customHeight="1">
      <c r="A52" s="215"/>
      <c r="B52" s="256"/>
      <c r="C52" s="240"/>
      <c r="D52" s="215"/>
      <c r="E52" s="215"/>
      <c r="F52" s="215"/>
      <c r="G52" s="215"/>
      <c r="H52" s="213"/>
      <c r="I52" s="213"/>
      <c r="J52" s="132" t="s">
        <v>51</v>
      </c>
      <c r="K52" s="130" t="s">
        <v>113</v>
      </c>
      <c r="L52" s="130"/>
      <c r="M52" s="130">
        <v>0.71699999999999997</v>
      </c>
      <c r="N52" s="130">
        <v>3.5</v>
      </c>
      <c r="O52" s="213"/>
      <c r="P52" s="213"/>
      <c r="Q52" s="213"/>
      <c r="R52" s="213"/>
    </row>
    <row r="53" spans="1:18" ht="24" customHeight="1">
      <c r="A53" s="215"/>
      <c r="B53" s="256"/>
      <c r="C53" s="240"/>
      <c r="D53" s="215"/>
      <c r="E53" s="215"/>
      <c r="F53" s="215"/>
      <c r="G53" s="215"/>
      <c r="H53" s="213"/>
      <c r="I53" s="213"/>
      <c r="J53" s="162" t="s">
        <v>52</v>
      </c>
      <c r="K53" s="130" t="s">
        <v>103</v>
      </c>
      <c r="L53" s="161" t="s">
        <v>138</v>
      </c>
      <c r="M53" s="130">
        <v>1.6500000000000001E-2</v>
      </c>
      <c r="N53" s="145">
        <v>127.08</v>
      </c>
      <c r="O53" s="213"/>
      <c r="P53" s="213"/>
      <c r="Q53" s="213"/>
      <c r="R53" s="213"/>
    </row>
    <row r="54" spans="1:18" ht="24" customHeight="1">
      <c r="A54" s="215"/>
      <c r="B54" s="256"/>
      <c r="C54" s="240"/>
      <c r="D54" s="215"/>
      <c r="E54" s="215"/>
      <c r="F54" s="215"/>
      <c r="G54" s="215"/>
      <c r="H54" s="213"/>
      <c r="I54" s="213"/>
      <c r="J54" s="162" t="s">
        <v>53</v>
      </c>
      <c r="K54" s="130" t="s">
        <v>54</v>
      </c>
      <c r="L54" s="161" t="s">
        <v>139</v>
      </c>
      <c r="M54" s="130">
        <v>0.9</v>
      </c>
      <c r="N54" s="130">
        <v>1</v>
      </c>
      <c r="O54" s="213"/>
      <c r="P54" s="213"/>
      <c r="Q54" s="213"/>
      <c r="R54" s="213"/>
    </row>
    <row r="55" spans="1:18" ht="32.4">
      <c r="A55" s="130">
        <v>6</v>
      </c>
      <c r="B55" s="161" t="s">
        <v>156</v>
      </c>
      <c r="C55" s="132" t="s">
        <v>157</v>
      </c>
      <c r="D55" s="130" t="s">
        <v>42</v>
      </c>
      <c r="E55" s="133">
        <f>((973.1*5.94)+(526*7.03))/1000</f>
        <v>9.4779940000000007</v>
      </c>
      <c r="F55" s="130">
        <v>27.8</v>
      </c>
      <c r="G55" s="130">
        <v>1.38</v>
      </c>
      <c r="H55" s="133">
        <f>F55*H$7</f>
        <v>70.461324000000005</v>
      </c>
      <c r="I55" s="133">
        <f>G55*I$7</f>
        <v>4.1881067999999999</v>
      </c>
      <c r="J55" s="132"/>
      <c r="K55" s="130"/>
      <c r="L55" s="130"/>
      <c r="M55" s="130"/>
      <c r="N55" s="130"/>
      <c r="O55" s="133"/>
      <c r="P55" s="133">
        <f>H55+I55+O55</f>
        <v>74.649430800000005</v>
      </c>
      <c r="Q55" s="133"/>
      <c r="R55" s="133">
        <f>P55*E55</f>
        <v>707.52685722581532</v>
      </c>
    </row>
    <row r="56" spans="1:18" ht="32.4">
      <c r="A56" s="130">
        <v>7</v>
      </c>
      <c r="B56" s="161" t="s">
        <v>57</v>
      </c>
      <c r="C56" s="158" t="s">
        <v>158</v>
      </c>
      <c r="D56" s="130" t="s">
        <v>47</v>
      </c>
      <c r="E56" s="130">
        <v>973.1</v>
      </c>
      <c r="F56" s="130"/>
      <c r="G56" s="130"/>
      <c r="H56" s="133"/>
      <c r="I56" s="133"/>
      <c r="J56" s="132" t="s">
        <v>159</v>
      </c>
      <c r="K56" s="130" t="s">
        <v>47</v>
      </c>
      <c r="L56" s="161" t="s">
        <v>160</v>
      </c>
      <c r="M56" s="130">
        <v>1</v>
      </c>
      <c r="N56" s="130">
        <v>1.22</v>
      </c>
      <c r="O56" s="133">
        <f>N56*M56*O$7</f>
        <v>1.3869814</v>
      </c>
      <c r="P56" s="133">
        <f t="shared" ref="P56:P57" si="43">H56+I56+O56</f>
        <v>1.3869814</v>
      </c>
      <c r="Q56" s="133">
        <f t="shared" ref="Q56:Q57" si="44">O56*E56</f>
        <v>1349.6716003400002</v>
      </c>
      <c r="R56" s="133">
        <f t="shared" ref="R56:R57" si="45">P56*E56</f>
        <v>1349.6716003400002</v>
      </c>
    </row>
    <row r="57" spans="1:18" ht="32.4">
      <c r="A57" s="130">
        <v>8</v>
      </c>
      <c r="B57" s="161" t="s">
        <v>57</v>
      </c>
      <c r="C57" s="158" t="s">
        <v>161</v>
      </c>
      <c r="D57" s="130" t="s">
        <v>47</v>
      </c>
      <c r="E57" s="130">
        <v>526</v>
      </c>
      <c r="F57" s="130"/>
      <c r="G57" s="130"/>
      <c r="H57" s="133"/>
      <c r="I57" s="133"/>
      <c r="J57" s="132" t="s">
        <v>162</v>
      </c>
      <c r="K57" s="130" t="s">
        <v>47</v>
      </c>
      <c r="L57" s="161" t="s">
        <v>163</v>
      </c>
      <c r="M57" s="130">
        <v>1</v>
      </c>
      <c r="N57" s="130">
        <v>1.79</v>
      </c>
      <c r="O57" s="133">
        <f>N57*M57*O$7</f>
        <v>2.0349973000000001</v>
      </c>
      <c r="P57" s="133">
        <f t="shared" si="43"/>
        <v>2.0349973000000001</v>
      </c>
      <c r="Q57" s="133">
        <f t="shared" si="44"/>
        <v>1070.4085798000001</v>
      </c>
      <c r="R57" s="133">
        <f t="shared" si="45"/>
        <v>1070.4085798000001</v>
      </c>
    </row>
    <row r="58" spans="1:18" ht="32.4">
      <c r="A58" s="129" t="s">
        <v>143</v>
      </c>
      <c r="B58" s="129"/>
      <c r="C58" s="129" t="s">
        <v>244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</row>
    <row r="59" spans="1:18" ht="64.8">
      <c r="A59" s="151">
        <v>1</v>
      </c>
      <c r="B59" s="151" t="s">
        <v>189</v>
      </c>
      <c r="C59" s="163" t="s">
        <v>190</v>
      </c>
      <c r="D59" s="151" t="s">
        <v>40</v>
      </c>
      <c r="E59" s="164">
        <v>2.0549999999999999E-2</v>
      </c>
      <c r="F59" s="151">
        <v>6.77</v>
      </c>
      <c r="G59" s="151">
        <v>164.23</v>
      </c>
      <c r="H59" s="165">
        <f t="shared" ref="H59:I61" si="46">F59*H$7</f>
        <v>17.159106599999998</v>
      </c>
      <c r="I59" s="165">
        <f t="shared" si="46"/>
        <v>498.4150578</v>
      </c>
      <c r="J59" s="166"/>
      <c r="K59" s="151"/>
      <c r="L59" s="151"/>
      <c r="M59" s="151"/>
      <c r="N59" s="151"/>
      <c r="O59" s="165"/>
      <c r="P59" s="165">
        <f t="shared" ref="P59:P62" si="47">H59+I59+O59</f>
        <v>515.57416439999997</v>
      </c>
      <c r="Q59" s="165"/>
      <c r="R59" s="165">
        <f t="shared" ref="R59:R62" si="48">P59*E59</f>
        <v>10.595049078419999</v>
      </c>
    </row>
    <row r="60" spans="1:18" ht="32.4">
      <c r="A60" s="151">
        <v>2</v>
      </c>
      <c r="B60" s="151" t="s">
        <v>191</v>
      </c>
      <c r="C60" s="166" t="s">
        <v>192</v>
      </c>
      <c r="D60" s="151" t="s">
        <v>40</v>
      </c>
      <c r="E60" s="164">
        <v>2.0549999999999999E-2</v>
      </c>
      <c r="F60" s="151">
        <v>8.27</v>
      </c>
      <c r="G60" s="151">
        <v>203.32</v>
      </c>
      <c r="H60" s="165">
        <f t="shared" si="46"/>
        <v>20.960976599999999</v>
      </c>
      <c r="I60" s="165">
        <f t="shared" si="46"/>
        <v>617.04773520000003</v>
      </c>
      <c r="J60" s="166"/>
      <c r="K60" s="151"/>
      <c r="L60" s="151"/>
      <c r="M60" s="151"/>
      <c r="N60" s="151"/>
      <c r="O60" s="165"/>
      <c r="P60" s="165">
        <f t="shared" si="47"/>
        <v>638.00871180000001</v>
      </c>
      <c r="Q60" s="165"/>
      <c r="R60" s="165">
        <f t="shared" si="48"/>
        <v>13.11107902749</v>
      </c>
    </row>
    <row r="61" spans="1:18" ht="16.2">
      <c r="A61" s="130">
        <v>3</v>
      </c>
      <c r="B61" s="135" t="s">
        <v>236</v>
      </c>
      <c r="C61" s="136" t="s">
        <v>235</v>
      </c>
      <c r="D61" s="130" t="s">
        <v>42</v>
      </c>
      <c r="E61" s="133">
        <f>20.55*1.95</f>
        <v>40.072499999999998</v>
      </c>
      <c r="F61" s="130"/>
      <c r="G61" s="133">
        <v>0.45</v>
      </c>
      <c r="H61" s="133"/>
      <c r="I61" s="133">
        <f t="shared" si="46"/>
        <v>1.3656870000000001</v>
      </c>
      <c r="J61" s="136"/>
      <c r="K61" s="130"/>
      <c r="L61" s="130"/>
      <c r="M61" s="130"/>
      <c r="N61" s="130"/>
      <c r="O61" s="133"/>
      <c r="P61" s="133">
        <f t="shared" si="47"/>
        <v>1.3656870000000001</v>
      </c>
      <c r="Q61" s="133"/>
      <c r="R61" s="133">
        <f t="shared" si="48"/>
        <v>54.726492307500003</v>
      </c>
    </row>
    <row r="62" spans="1:18" ht="16.2">
      <c r="A62" s="145">
        <v>4</v>
      </c>
      <c r="B62" s="167" t="s">
        <v>169</v>
      </c>
      <c r="C62" s="168" t="s">
        <v>193</v>
      </c>
      <c r="D62" s="145" t="s">
        <v>50</v>
      </c>
      <c r="E62" s="145">
        <v>2.16</v>
      </c>
      <c r="F62" s="145">
        <v>1.67</v>
      </c>
      <c r="G62" s="145"/>
      <c r="H62" s="123">
        <f t="shared" ref="H62:H63" si="49">F62*H$7</f>
        <v>4.2327485999999999</v>
      </c>
      <c r="I62" s="123"/>
      <c r="J62" s="146" t="s">
        <v>44</v>
      </c>
      <c r="K62" s="145" t="s">
        <v>188</v>
      </c>
      <c r="L62" s="145" t="s">
        <v>100</v>
      </c>
      <c r="M62" s="145">
        <v>1.25</v>
      </c>
      <c r="N62" s="145">
        <v>6</v>
      </c>
      <c r="O62" s="123">
        <f t="shared" ref="O62" si="50">N62*M62*O$7</f>
        <v>8.5265249999999995</v>
      </c>
      <c r="P62" s="123">
        <f t="shared" si="47"/>
        <v>12.7592736</v>
      </c>
      <c r="Q62" s="123">
        <f t="shared" ref="Q62" si="51">O62*E62</f>
        <v>18.417294000000002</v>
      </c>
      <c r="R62" s="123">
        <f t="shared" si="48"/>
        <v>27.560030976000004</v>
      </c>
    </row>
    <row r="63" spans="1:18" ht="16.2">
      <c r="A63" s="242">
        <v>5</v>
      </c>
      <c r="B63" s="221" t="s">
        <v>187</v>
      </c>
      <c r="C63" s="222" t="s">
        <v>194</v>
      </c>
      <c r="D63" s="242" t="s">
        <v>170</v>
      </c>
      <c r="E63" s="224">
        <v>15.38</v>
      </c>
      <c r="F63" s="242">
        <v>4.49</v>
      </c>
      <c r="G63" s="242">
        <v>1.23</v>
      </c>
      <c r="H63" s="224">
        <f t="shared" si="49"/>
        <v>11.380264200000001</v>
      </c>
      <c r="I63" s="224">
        <f>G63*I$7</f>
        <v>3.7328778000000002</v>
      </c>
      <c r="J63" s="166" t="s">
        <v>195</v>
      </c>
      <c r="K63" s="151" t="s">
        <v>170</v>
      </c>
      <c r="L63" s="145" t="s">
        <v>196</v>
      </c>
      <c r="M63" s="151">
        <v>1.0149999999999999</v>
      </c>
      <c r="N63" s="137">
        <v>35.06</v>
      </c>
      <c r="O63" s="251">
        <f>((N63*M63)/1.02+(N64*M64)+(N65*M65))*O$7</f>
        <v>50.477602409140403</v>
      </c>
      <c r="P63" s="224">
        <f>H63+I63+O63</f>
        <v>65.590744409140399</v>
      </c>
      <c r="Q63" s="224">
        <f>O63*E63</f>
        <v>776.34552505257943</v>
      </c>
      <c r="R63" s="224">
        <f>P63*E63</f>
        <v>1008.7856490125794</v>
      </c>
    </row>
    <row r="64" spans="1:18" ht="16.2">
      <c r="A64" s="242"/>
      <c r="B64" s="221"/>
      <c r="C64" s="223"/>
      <c r="D64" s="242"/>
      <c r="E64" s="224"/>
      <c r="F64" s="242"/>
      <c r="G64" s="242"/>
      <c r="H64" s="224"/>
      <c r="I64" s="224"/>
      <c r="J64" s="166" t="s">
        <v>51</v>
      </c>
      <c r="K64" s="151" t="s">
        <v>171</v>
      </c>
      <c r="L64" s="151"/>
      <c r="M64" s="151">
        <v>1.28</v>
      </c>
      <c r="N64" s="151">
        <v>3.5</v>
      </c>
      <c r="O64" s="251"/>
      <c r="P64" s="224"/>
      <c r="Q64" s="224"/>
      <c r="R64" s="224"/>
    </row>
    <row r="65" spans="1:18" ht="16.2">
      <c r="A65" s="242"/>
      <c r="B65" s="221"/>
      <c r="C65" s="223"/>
      <c r="D65" s="242"/>
      <c r="E65" s="224"/>
      <c r="F65" s="242"/>
      <c r="G65" s="242"/>
      <c r="H65" s="224"/>
      <c r="I65" s="224"/>
      <c r="J65" s="166" t="s">
        <v>52</v>
      </c>
      <c r="K65" s="151" t="s">
        <v>170</v>
      </c>
      <c r="L65" s="167" t="s">
        <v>138</v>
      </c>
      <c r="M65" s="151">
        <v>3.9600000000000003E-2</v>
      </c>
      <c r="N65" s="145">
        <v>127.08</v>
      </c>
      <c r="O65" s="251"/>
      <c r="P65" s="224"/>
      <c r="Q65" s="224"/>
      <c r="R65" s="224"/>
    </row>
    <row r="66" spans="1:18" ht="32.4">
      <c r="A66" s="145">
        <v>6</v>
      </c>
      <c r="B66" s="167" t="s">
        <v>57</v>
      </c>
      <c r="C66" s="146" t="s">
        <v>197</v>
      </c>
      <c r="D66" s="145" t="s">
        <v>42</v>
      </c>
      <c r="E66" s="123">
        <v>0.81</v>
      </c>
      <c r="F66" s="145"/>
      <c r="G66" s="145"/>
      <c r="H66" s="123"/>
      <c r="I66" s="123"/>
      <c r="J66" s="169" t="s">
        <v>198</v>
      </c>
      <c r="K66" s="145" t="s">
        <v>42</v>
      </c>
      <c r="L66" s="167"/>
      <c r="M66" s="145">
        <v>1</v>
      </c>
      <c r="N66" s="145">
        <v>458.33</v>
      </c>
      <c r="O66" s="123">
        <f>N66*M66*O$7</f>
        <v>521.06162710000001</v>
      </c>
      <c r="P66" s="123">
        <f t="shared" ref="P66:P68" si="52">H66+I66+O66</f>
        <v>521.06162710000001</v>
      </c>
      <c r="Q66" s="123">
        <f t="shared" ref="Q66:Q68" si="53">O66*E66</f>
        <v>422.05991795100005</v>
      </c>
      <c r="R66" s="123">
        <f t="shared" ref="R66:R68" si="54">P66*E66</f>
        <v>422.05991795100005</v>
      </c>
    </row>
    <row r="67" spans="1:18" ht="48.6">
      <c r="A67" s="145">
        <v>7</v>
      </c>
      <c r="B67" s="167" t="s">
        <v>114</v>
      </c>
      <c r="C67" s="168" t="s">
        <v>199</v>
      </c>
      <c r="D67" s="145" t="s">
        <v>43</v>
      </c>
      <c r="E67" s="145">
        <v>0.68400000000000005</v>
      </c>
      <c r="F67" s="145">
        <v>14.5</v>
      </c>
      <c r="G67" s="145">
        <v>1.5</v>
      </c>
      <c r="H67" s="123">
        <f t="shared" ref="H67:I68" si="55">F67*H$7</f>
        <v>36.75141</v>
      </c>
      <c r="I67" s="123">
        <f>G67*I$7</f>
        <v>4.5522900000000002</v>
      </c>
      <c r="J67" s="146" t="s">
        <v>112</v>
      </c>
      <c r="K67" s="145" t="s">
        <v>42</v>
      </c>
      <c r="L67" s="170" t="s">
        <v>200</v>
      </c>
      <c r="M67" s="145">
        <v>0.24</v>
      </c>
      <c r="N67" s="145">
        <v>165</v>
      </c>
      <c r="O67" s="123">
        <f t="shared" ref="O67" si="56">N67*M67*O$7</f>
        <v>45.020052000000007</v>
      </c>
      <c r="P67" s="123">
        <f t="shared" si="52"/>
        <v>86.323752000000013</v>
      </c>
      <c r="Q67" s="123">
        <f t="shared" si="53"/>
        <v>30.793715568000007</v>
      </c>
      <c r="R67" s="123">
        <f t="shared" si="54"/>
        <v>59.045446368000015</v>
      </c>
    </row>
    <row r="68" spans="1:18" ht="32.4">
      <c r="A68" s="151">
        <v>8</v>
      </c>
      <c r="B68" s="171" t="s">
        <v>230</v>
      </c>
      <c r="C68" s="146" t="s">
        <v>232</v>
      </c>
      <c r="D68" s="151" t="s">
        <v>47</v>
      </c>
      <c r="E68" s="172">
        <v>120</v>
      </c>
      <c r="F68" s="151">
        <v>7.0000000000000007E-2</v>
      </c>
      <c r="G68" s="151">
        <v>7.0000000000000007E-2</v>
      </c>
      <c r="H68" s="165">
        <f t="shared" si="55"/>
        <v>0.17742060000000001</v>
      </c>
      <c r="I68" s="165">
        <f t="shared" si="55"/>
        <v>0.21244020000000002</v>
      </c>
      <c r="J68" s="146" t="s">
        <v>229</v>
      </c>
      <c r="K68" s="151" t="s">
        <v>47</v>
      </c>
      <c r="L68" s="167"/>
      <c r="M68" s="151">
        <v>1.01</v>
      </c>
      <c r="N68" s="151">
        <v>0.45800000000000002</v>
      </c>
      <c r="O68" s="165">
        <f>N68*M68*O$7</f>
        <v>0.52589332460000004</v>
      </c>
      <c r="P68" s="165">
        <f t="shared" si="52"/>
        <v>0.91575412460000005</v>
      </c>
      <c r="Q68" s="165">
        <f t="shared" si="53"/>
        <v>63.107198952000005</v>
      </c>
      <c r="R68" s="165">
        <f t="shared" si="54"/>
        <v>109.89049495200001</v>
      </c>
    </row>
    <row r="69" spans="1:18" ht="48.6">
      <c r="A69" s="130">
        <v>9</v>
      </c>
      <c r="B69" s="161" t="s">
        <v>226</v>
      </c>
      <c r="C69" s="132" t="s">
        <v>231</v>
      </c>
      <c r="D69" s="152" t="s">
        <v>50</v>
      </c>
      <c r="E69" s="130">
        <v>10.8</v>
      </c>
      <c r="F69" s="130">
        <v>1.621</v>
      </c>
      <c r="G69" s="130"/>
      <c r="H69" s="173">
        <f t="shared" ref="H69" si="57">F69*H$7</f>
        <v>4.1085541800000005</v>
      </c>
      <c r="I69" s="173"/>
      <c r="J69" s="132" t="s">
        <v>227</v>
      </c>
      <c r="K69" s="152" t="s">
        <v>50</v>
      </c>
      <c r="L69" s="130" t="s">
        <v>228</v>
      </c>
      <c r="M69" s="130">
        <v>1.1200000000000001</v>
      </c>
      <c r="N69" s="130">
        <v>7</v>
      </c>
      <c r="O69" s="133">
        <f t="shared" ref="O69" si="58">N69*M69*O$7</f>
        <v>8.913060800000002</v>
      </c>
      <c r="P69" s="133">
        <f t="shared" ref="P69" si="59">H69+I69+O69</f>
        <v>13.021614980000003</v>
      </c>
      <c r="Q69" s="133">
        <f t="shared" ref="Q69" si="60">O69*E69</f>
        <v>96.261056640000021</v>
      </c>
      <c r="R69" s="133">
        <f t="shared" ref="R69" si="61">P69*E69</f>
        <v>140.63344178400004</v>
      </c>
    </row>
    <row r="70" spans="1:18" ht="32.4">
      <c r="A70" s="129" t="s">
        <v>216</v>
      </c>
      <c r="B70" s="129"/>
      <c r="C70" s="129" t="s">
        <v>245</v>
      </c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</row>
    <row r="71" spans="1:18" ht="32.4">
      <c r="A71" s="145">
        <v>1</v>
      </c>
      <c r="B71" s="167" t="s">
        <v>57</v>
      </c>
      <c r="C71" s="146" t="s">
        <v>217</v>
      </c>
      <c r="D71" s="145" t="s">
        <v>47</v>
      </c>
      <c r="E71" s="174">
        <v>56.4</v>
      </c>
      <c r="F71" s="145"/>
      <c r="G71" s="145"/>
      <c r="H71" s="123"/>
      <c r="I71" s="123"/>
      <c r="J71" s="169" t="s">
        <v>217</v>
      </c>
      <c r="K71" s="145" t="s">
        <v>47</v>
      </c>
      <c r="L71" s="167"/>
      <c r="M71" s="145">
        <v>1</v>
      </c>
      <c r="N71" s="145">
        <v>0.6</v>
      </c>
      <c r="O71" s="123">
        <f>N71*M71*O$7</f>
        <v>0.68212200000000001</v>
      </c>
      <c r="P71" s="123">
        <f t="shared" ref="P71:P74" si="62">H71+I71+O71</f>
        <v>0.68212200000000001</v>
      </c>
      <c r="Q71" s="123">
        <f t="shared" ref="Q71:Q74" si="63">O71*E71</f>
        <v>38.471680800000001</v>
      </c>
      <c r="R71" s="123">
        <f t="shared" ref="R71:R74" si="64">P71*E71</f>
        <v>38.471680800000001</v>
      </c>
    </row>
    <row r="72" spans="1:18" ht="32.4">
      <c r="A72" s="145">
        <v>2</v>
      </c>
      <c r="B72" s="167" t="s">
        <v>57</v>
      </c>
      <c r="C72" s="146" t="s">
        <v>218</v>
      </c>
      <c r="D72" s="145" t="s">
        <v>47</v>
      </c>
      <c r="E72" s="175">
        <v>30</v>
      </c>
      <c r="F72" s="145"/>
      <c r="G72" s="145"/>
      <c r="H72" s="123"/>
      <c r="I72" s="123"/>
      <c r="J72" s="169" t="s">
        <v>219</v>
      </c>
      <c r="K72" s="145" t="s">
        <v>47</v>
      </c>
      <c r="L72" s="167"/>
      <c r="M72" s="145">
        <v>1</v>
      </c>
      <c r="N72" s="145">
        <v>0.24</v>
      </c>
      <c r="O72" s="123">
        <f>N72*M72*O$7</f>
        <v>0.2728488</v>
      </c>
      <c r="P72" s="123">
        <f t="shared" si="62"/>
        <v>0.2728488</v>
      </c>
      <c r="Q72" s="123">
        <f t="shared" si="63"/>
        <v>8.1854639999999996</v>
      </c>
      <c r="R72" s="123">
        <f t="shared" si="64"/>
        <v>8.1854639999999996</v>
      </c>
    </row>
    <row r="73" spans="1:18" ht="16.2">
      <c r="A73" s="145">
        <v>3</v>
      </c>
      <c r="B73" s="167" t="s">
        <v>57</v>
      </c>
      <c r="C73" s="146" t="s">
        <v>220</v>
      </c>
      <c r="D73" s="145" t="s">
        <v>42</v>
      </c>
      <c r="E73" s="176">
        <f>3*0.000888</f>
        <v>2.6640000000000001E-3</v>
      </c>
      <c r="F73" s="145"/>
      <c r="G73" s="145"/>
      <c r="H73" s="123"/>
      <c r="I73" s="123"/>
      <c r="J73" s="169" t="s">
        <v>221</v>
      </c>
      <c r="K73" s="145" t="s">
        <v>42</v>
      </c>
      <c r="L73" s="167" t="s">
        <v>224</v>
      </c>
      <c r="M73" s="145">
        <v>1</v>
      </c>
      <c r="N73" s="145">
        <v>280.42</v>
      </c>
      <c r="O73" s="123">
        <f>N73*M73*O$7</f>
        <v>318.80108540000003</v>
      </c>
      <c r="P73" s="123">
        <f t="shared" si="62"/>
        <v>318.80108540000003</v>
      </c>
      <c r="Q73" s="123">
        <f t="shared" si="63"/>
        <v>0.84928609150560008</v>
      </c>
      <c r="R73" s="123">
        <f t="shared" si="64"/>
        <v>0.84928609150560008</v>
      </c>
    </row>
    <row r="74" spans="1:18" ht="16.2">
      <c r="A74" s="145">
        <v>4</v>
      </c>
      <c r="B74" s="167" t="s">
        <v>57</v>
      </c>
      <c r="C74" s="146" t="s">
        <v>222</v>
      </c>
      <c r="D74" s="145" t="s">
        <v>56</v>
      </c>
      <c r="E74" s="123">
        <v>3.06</v>
      </c>
      <c r="F74" s="145"/>
      <c r="G74" s="145"/>
      <c r="H74" s="123"/>
      <c r="I74" s="123"/>
      <c r="J74" s="169" t="s">
        <v>223</v>
      </c>
      <c r="K74" s="145" t="s">
        <v>56</v>
      </c>
      <c r="L74" s="167" t="s">
        <v>225</v>
      </c>
      <c r="M74" s="145">
        <v>1</v>
      </c>
      <c r="N74" s="145">
        <v>8.66</v>
      </c>
      <c r="O74" s="123">
        <f>N74*M74*O$7</f>
        <v>9.8452942000000014</v>
      </c>
      <c r="P74" s="123">
        <f t="shared" si="62"/>
        <v>9.8452942000000014</v>
      </c>
      <c r="Q74" s="123">
        <f t="shared" si="63"/>
        <v>30.126600252000006</v>
      </c>
      <c r="R74" s="123">
        <f t="shared" si="64"/>
        <v>30.126600252000006</v>
      </c>
    </row>
    <row r="75" spans="1:18" ht="16.2">
      <c r="A75" s="129" t="s">
        <v>172</v>
      </c>
      <c r="B75" s="129"/>
      <c r="C75" s="129" t="s">
        <v>246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</row>
    <row r="76" spans="1:18" ht="16.2">
      <c r="A76" s="215">
        <v>1</v>
      </c>
      <c r="B76" s="216" t="s">
        <v>247</v>
      </c>
      <c r="C76" s="217" t="s">
        <v>248</v>
      </c>
      <c r="D76" s="218" t="s">
        <v>56</v>
      </c>
      <c r="E76" s="219">
        <v>790</v>
      </c>
      <c r="F76" s="215">
        <v>1.67E-2</v>
      </c>
      <c r="G76" s="215">
        <v>4.7699999999999999E-2</v>
      </c>
      <c r="H76" s="213">
        <f t="shared" ref="H76:I76" si="65">F76*H$7</f>
        <v>4.2327485999999998E-2</v>
      </c>
      <c r="I76" s="213">
        <f t="shared" si="65"/>
        <v>0.14476282200000001</v>
      </c>
      <c r="J76" s="132" t="s">
        <v>44</v>
      </c>
      <c r="K76" s="130" t="s">
        <v>103</v>
      </c>
      <c r="L76" s="130" t="s">
        <v>100</v>
      </c>
      <c r="M76" s="130">
        <v>0.124</v>
      </c>
      <c r="N76" s="130">
        <v>6</v>
      </c>
      <c r="O76" s="213">
        <f>((N76*M76)+(N77*M77))*O$7</f>
        <v>0.84742289800000004</v>
      </c>
      <c r="P76" s="213">
        <f t="shared" ref="P76" si="66">H76+I76+O76</f>
        <v>1.034513206</v>
      </c>
      <c r="Q76" s="213">
        <f>O76*E76</f>
        <v>669.46408942000005</v>
      </c>
      <c r="R76" s="214">
        <f t="shared" ref="R76" si="67">P76*E76</f>
        <v>817.26543273999994</v>
      </c>
    </row>
    <row r="77" spans="1:18" ht="16.2">
      <c r="A77" s="215"/>
      <c r="B77" s="216"/>
      <c r="C77" s="217"/>
      <c r="D77" s="215"/>
      <c r="E77" s="219"/>
      <c r="F77" s="215"/>
      <c r="G77" s="215"/>
      <c r="H77" s="213"/>
      <c r="I77" s="213"/>
      <c r="J77" s="132" t="s">
        <v>41</v>
      </c>
      <c r="K77" s="130" t="s">
        <v>103</v>
      </c>
      <c r="L77" s="177"/>
      <c r="M77" s="130">
        <v>7.0000000000000001E-3</v>
      </c>
      <c r="N77" s="130">
        <v>0.2</v>
      </c>
      <c r="O77" s="213"/>
      <c r="P77" s="213"/>
      <c r="Q77" s="213"/>
      <c r="R77" s="213"/>
    </row>
    <row r="78" spans="1:18" ht="32.4">
      <c r="A78" s="129" t="s">
        <v>249</v>
      </c>
      <c r="B78" s="129"/>
      <c r="C78" s="129" t="s">
        <v>119</v>
      </c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</row>
    <row r="79" spans="1:18" ht="16.2">
      <c r="A79" s="129" t="s">
        <v>144</v>
      </c>
      <c r="B79" s="129"/>
      <c r="C79" s="129" t="s">
        <v>120</v>
      </c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</row>
    <row r="80" spans="1:18" ht="32.4">
      <c r="A80" s="130">
        <v>1</v>
      </c>
      <c r="B80" s="157" t="s">
        <v>121</v>
      </c>
      <c r="C80" s="132" t="s">
        <v>122</v>
      </c>
      <c r="D80" s="130" t="s">
        <v>123</v>
      </c>
      <c r="E80" s="150">
        <v>0.09</v>
      </c>
      <c r="F80" s="130">
        <v>1.56</v>
      </c>
      <c r="G80" s="130">
        <v>5.84</v>
      </c>
      <c r="H80" s="133">
        <f t="shared" ref="H80:I83" si="68">F80*H$7</f>
        <v>3.9539448000000004</v>
      </c>
      <c r="I80" s="133">
        <f t="shared" si="68"/>
        <v>17.723582400000002</v>
      </c>
      <c r="J80" s="132" t="s">
        <v>124</v>
      </c>
      <c r="K80" s="130" t="s">
        <v>54</v>
      </c>
      <c r="L80" s="130" t="s">
        <v>214</v>
      </c>
      <c r="M80" s="130">
        <v>63</v>
      </c>
      <c r="N80" s="178">
        <v>1.27</v>
      </c>
      <c r="O80" s="133">
        <f t="shared" ref="O80:O83" si="69">N80*M80*O$7</f>
        <v>90.960968700000009</v>
      </c>
      <c r="P80" s="133">
        <f t="shared" ref="P80:P83" si="70">H80+I80+O80</f>
        <v>112.63849590000001</v>
      </c>
      <c r="Q80" s="133">
        <f t="shared" ref="Q80:Q83" si="71">O80*E80</f>
        <v>8.1864871830000006</v>
      </c>
      <c r="R80" s="133">
        <f t="shared" ref="R80:R83" si="72">P80*E80</f>
        <v>10.137464631</v>
      </c>
    </row>
    <row r="81" spans="1:18" ht="32.4">
      <c r="A81" s="130">
        <v>2</v>
      </c>
      <c r="B81" s="157" t="s">
        <v>125</v>
      </c>
      <c r="C81" s="132" t="s">
        <v>126</v>
      </c>
      <c r="D81" s="130" t="s">
        <v>123</v>
      </c>
      <c r="E81" s="150">
        <v>0.79</v>
      </c>
      <c r="F81" s="130">
        <v>1.56</v>
      </c>
      <c r="G81" s="130">
        <v>5.84</v>
      </c>
      <c r="H81" s="133">
        <f t="shared" si="68"/>
        <v>3.9539448000000004</v>
      </c>
      <c r="I81" s="133">
        <f t="shared" si="68"/>
        <v>17.723582400000002</v>
      </c>
      <c r="J81" s="132" t="s">
        <v>124</v>
      </c>
      <c r="K81" s="130" t="s">
        <v>54</v>
      </c>
      <c r="L81" s="130" t="s">
        <v>214</v>
      </c>
      <c r="M81" s="130">
        <v>15.75</v>
      </c>
      <c r="N81" s="178">
        <v>1.27</v>
      </c>
      <c r="O81" s="133">
        <f t="shared" si="69"/>
        <v>22.740242175000002</v>
      </c>
      <c r="P81" s="133">
        <f t="shared" si="70"/>
        <v>44.417769375000006</v>
      </c>
      <c r="Q81" s="133">
        <f t="shared" si="71"/>
        <v>17.964791318250004</v>
      </c>
      <c r="R81" s="133">
        <f t="shared" si="72"/>
        <v>35.09003780625001</v>
      </c>
    </row>
    <row r="82" spans="1:18" ht="32.4">
      <c r="A82" s="130">
        <v>3</v>
      </c>
      <c r="B82" s="157" t="s">
        <v>127</v>
      </c>
      <c r="C82" s="132" t="s">
        <v>128</v>
      </c>
      <c r="D82" s="130" t="s">
        <v>123</v>
      </c>
      <c r="E82" s="150">
        <v>6.0999999999999999E-2</v>
      </c>
      <c r="F82" s="130">
        <v>1.56</v>
      </c>
      <c r="G82" s="130">
        <v>5.84</v>
      </c>
      <c r="H82" s="133">
        <f t="shared" si="68"/>
        <v>3.9539448000000004</v>
      </c>
      <c r="I82" s="133">
        <f t="shared" si="68"/>
        <v>17.723582400000002</v>
      </c>
      <c r="J82" s="132" t="s">
        <v>124</v>
      </c>
      <c r="K82" s="130" t="s">
        <v>54</v>
      </c>
      <c r="L82" s="130" t="s">
        <v>214</v>
      </c>
      <c r="M82" s="130">
        <v>31.5</v>
      </c>
      <c r="N82" s="178">
        <v>1.27</v>
      </c>
      <c r="O82" s="133">
        <f t="shared" si="69"/>
        <v>45.480484350000005</v>
      </c>
      <c r="P82" s="133">
        <f t="shared" si="70"/>
        <v>67.158011549999998</v>
      </c>
      <c r="Q82" s="133">
        <f t="shared" si="71"/>
        <v>2.7743095453500004</v>
      </c>
      <c r="R82" s="133">
        <f t="shared" si="72"/>
        <v>4.0966387045500001</v>
      </c>
    </row>
    <row r="83" spans="1:18" ht="32.4">
      <c r="A83" s="130">
        <v>4</v>
      </c>
      <c r="B83" s="157" t="s">
        <v>129</v>
      </c>
      <c r="C83" s="132" t="s">
        <v>168</v>
      </c>
      <c r="D83" s="130" t="s">
        <v>56</v>
      </c>
      <c r="E83" s="133">
        <v>8.2799999999999994</v>
      </c>
      <c r="F83" s="130">
        <v>0.42420000000000002</v>
      </c>
      <c r="G83" s="130"/>
      <c r="H83" s="133">
        <f t="shared" si="68"/>
        <v>1.075168836</v>
      </c>
      <c r="I83" s="133"/>
      <c r="J83" s="132" t="s">
        <v>124</v>
      </c>
      <c r="K83" s="130" t="s">
        <v>54</v>
      </c>
      <c r="L83" s="130" t="s">
        <v>214</v>
      </c>
      <c r="M83" s="130">
        <v>0.42</v>
      </c>
      <c r="N83" s="178">
        <v>1.27</v>
      </c>
      <c r="O83" s="133">
        <f t="shared" si="69"/>
        <v>0.60640645800000004</v>
      </c>
      <c r="P83" s="133">
        <f t="shared" si="70"/>
        <v>1.6815752939999999</v>
      </c>
      <c r="Q83" s="133">
        <f t="shared" si="71"/>
        <v>5.02104547224</v>
      </c>
      <c r="R83" s="133">
        <f t="shared" si="72"/>
        <v>13.923443434319999</v>
      </c>
    </row>
    <row r="84" spans="1:18" ht="16.2">
      <c r="A84" s="129" t="s">
        <v>145</v>
      </c>
      <c r="B84" s="129"/>
      <c r="C84" s="129" t="s">
        <v>130</v>
      </c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</row>
    <row r="85" spans="1:18" ht="32.4">
      <c r="A85" s="215">
        <v>1</v>
      </c>
      <c r="B85" s="239" t="s">
        <v>131</v>
      </c>
      <c r="C85" s="240" t="s">
        <v>250</v>
      </c>
      <c r="D85" s="215" t="s">
        <v>55</v>
      </c>
      <c r="E85" s="219">
        <f>2+24</f>
        <v>26</v>
      </c>
      <c r="F85" s="215">
        <v>1.67</v>
      </c>
      <c r="G85" s="215">
        <v>0.65</v>
      </c>
      <c r="H85" s="213">
        <f>F85*H$7</f>
        <v>4.2327485999999999</v>
      </c>
      <c r="I85" s="213">
        <f>G85*I$7</f>
        <v>1.9726590000000002</v>
      </c>
      <c r="J85" s="179" t="s">
        <v>132</v>
      </c>
      <c r="K85" s="130" t="s">
        <v>55</v>
      </c>
      <c r="L85" s="130"/>
      <c r="M85" s="130">
        <v>1</v>
      </c>
      <c r="N85" s="130">
        <v>15.5</v>
      </c>
      <c r="O85" s="220">
        <f>((N85*M85)+(N86*M86)+(N87*M87)/1.02)*O$7</f>
        <v>22.401243145098039</v>
      </c>
      <c r="P85" s="213">
        <f>H85+I85+O85</f>
        <v>28.60665074509804</v>
      </c>
      <c r="Q85" s="213">
        <f>O85*E85</f>
        <v>582.43232177254902</v>
      </c>
      <c r="R85" s="213">
        <f>P85*E85</f>
        <v>743.77291937254904</v>
      </c>
    </row>
    <row r="86" spans="1:18" ht="32.4">
      <c r="A86" s="215"/>
      <c r="B86" s="239"/>
      <c r="C86" s="240"/>
      <c r="D86" s="215"/>
      <c r="E86" s="219"/>
      <c r="F86" s="215"/>
      <c r="G86" s="215"/>
      <c r="H86" s="213"/>
      <c r="I86" s="213"/>
      <c r="J86" s="179" t="s">
        <v>133</v>
      </c>
      <c r="K86" s="130" t="s">
        <v>103</v>
      </c>
      <c r="L86" s="130" t="s">
        <v>137</v>
      </c>
      <c r="M86" s="130">
        <v>1</v>
      </c>
      <c r="N86" s="130">
        <v>1.27</v>
      </c>
      <c r="O86" s="220"/>
      <c r="P86" s="213"/>
      <c r="Q86" s="213"/>
      <c r="R86" s="213"/>
    </row>
    <row r="87" spans="1:18" ht="16.2">
      <c r="A87" s="215"/>
      <c r="B87" s="239"/>
      <c r="C87" s="240"/>
      <c r="D87" s="215"/>
      <c r="E87" s="219"/>
      <c r="F87" s="215"/>
      <c r="G87" s="215"/>
      <c r="H87" s="213"/>
      <c r="I87" s="213"/>
      <c r="J87" s="179" t="s">
        <v>134</v>
      </c>
      <c r="K87" s="130" t="s">
        <v>55</v>
      </c>
      <c r="L87" s="130" t="s">
        <v>99</v>
      </c>
      <c r="M87" s="130">
        <v>0.1</v>
      </c>
      <c r="N87" s="130">
        <v>29.93</v>
      </c>
      <c r="O87" s="220"/>
      <c r="P87" s="213"/>
      <c r="Q87" s="213"/>
      <c r="R87" s="213"/>
    </row>
    <row r="88" spans="1:18" ht="16.2">
      <c r="C88" s="40" t="s">
        <v>58</v>
      </c>
      <c r="R88" s="180">
        <f>SUM(R10:R87)</f>
        <v>65433.987443469727</v>
      </c>
    </row>
    <row r="89" spans="1:18" ht="16.2">
      <c r="C89" s="40" t="s">
        <v>59</v>
      </c>
      <c r="D89" s="23"/>
      <c r="E89" s="23"/>
      <c r="F89" s="23"/>
      <c r="G89" s="23"/>
      <c r="H89" s="41"/>
      <c r="I89" s="41"/>
      <c r="J89" s="1"/>
      <c r="K89" s="23"/>
      <c r="L89" s="23"/>
      <c r="M89" s="23"/>
      <c r="N89" s="23"/>
      <c r="O89" s="41"/>
      <c r="P89" s="41"/>
      <c r="Q89" s="41"/>
      <c r="R89" s="43">
        <f>R88*13.3%</f>
        <v>8702.7203299814737</v>
      </c>
    </row>
    <row r="90" spans="1:18" ht="16.2">
      <c r="C90" s="40" t="s">
        <v>58</v>
      </c>
      <c r="D90" s="23"/>
      <c r="E90" s="23"/>
      <c r="F90" s="23"/>
      <c r="G90" s="23"/>
      <c r="H90" s="41"/>
      <c r="I90" s="41"/>
      <c r="J90" s="1"/>
      <c r="K90" s="23"/>
      <c r="L90" s="23"/>
      <c r="M90" s="23"/>
      <c r="N90" s="23"/>
      <c r="O90" s="41"/>
      <c r="P90" s="41"/>
      <c r="Q90" s="41"/>
      <c r="R90" s="43">
        <f>R88+R89</f>
        <v>74136.707773451199</v>
      </c>
    </row>
    <row r="91" spans="1:18" ht="16.2">
      <c r="C91" s="40" t="s">
        <v>60</v>
      </c>
      <c r="D91" s="23"/>
      <c r="E91" s="23"/>
      <c r="F91" s="23"/>
      <c r="G91" s="23"/>
      <c r="H91" s="41"/>
      <c r="I91" s="41"/>
      <c r="J91" s="1"/>
      <c r="K91" s="23"/>
      <c r="L91" s="23"/>
      <c r="M91" s="23"/>
      <c r="N91" s="23"/>
      <c r="O91" s="41"/>
      <c r="P91" s="41"/>
      <c r="Q91" s="41"/>
      <c r="R91" s="43">
        <f>R90*11%</f>
        <v>8155.0378550796322</v>
      </c>
    </row>
    <row r="92" spans="1:18" ht="16.2">
      <c r="C92" s="40" t="s">
        <v>58</v>
      </c>
      <c r="D92" s="23"/>
      <c r="E92" s="23"/>
      <c r="F92" s="23"/>
      <c r="G92" s="23"/>
      <c r="H92" s="41"/>
      <c r="I92" s="41"/>
      <c r="J92" s="1"/>
      <c r="K92" s="23"/>
      <c r="L92" s="23"/>
      <c r="M92" s="23"/>
      <c r="N92" s="23"/>
      <c r="O92" s="41"/>
      <c r="P92" s="41"/>
      <c r="Q92" s="41"/>
      <c r="R92" s="43">
        <f>R90+R91</f>
        <v>82291.745628530829</v>
      </c>
    </row>
    <row r="93" spans="1:18">
      <c r="C93" s="1"/>
      <c r="D93" s="23"/>
      <c r="E93" s="23"/>
      <c r="F93" s="23"/>
      <c r="G93" s="23"/>
      <c r="H93" s="23"/>
      <c r="I93" s="23"/>
      <c r="J93" s="1"/>
      <c r="K93" s="23"/>
      <c r="L93" s="23"/>
      <c r="M93" s="23"/>
      <c r="N93" s="23"/>
      <c r="O93" s="1"/>
      <c r="P93" s="1"/>
      <c r="Q93" s="1"/>
      <c r="R93" s="1"/>
    </row>
    <row r="94" spans="1:18">
      <c r="C94" s="1"/>
      <c r="D94" s="23"/>
      <c r="E94" s="23"/>
      <c r="F94" s="23"/>
      <c r="G94" s="23"/>
      <c r="H94" s="23"/>
      <c r="I94" s="23"/>
      <c r="J94" s="1"/>
      <c r="K94" s="23"/>
      <c r="L94" s="23"/>
      <c r="M94" s="23"/>
      <c r="N94" s="23"/>
      <c r="O94" s="1"/>
      <c r="P94" s="1"/>
      <c r="Q94" s="1"/>
      <c r="R94" s="1"/>
    </row>
    <row r="95" spans="1:18">
      <c r="C95" s="1"/>
      <c r="D95" s="1"/>
      <c r="E95" s="1"/>
      <c r="F95" s="1"/>
      <c r="G95" s="1"/>
      <c r="H95" s="1"/>
      <c r="I95" s="23"/>
      <c r="J95" s="1"/>
      <c r="K95" s="23"/>
      <c r="L95" s="23"/>
      <c r="M95" s="23"/>
      <c r="N95" s="23"/>
      <c r="O95" s="1"/>
      <c r="P95" s="1"/>
      <c r="Q95" s="1"/>
      <c r="R95" s="1"/>
    </row>
    <row r="96" spans="1:18" ht="16.2">
      <c r="C96" s="1"/>
      <c r="D96" s="42"/>
      <c r="E96" s="1"/>
      <c r="F96" s="1"/>
      <c r="G96" s="42"/>
      <c r="H96" s="1"/>
      <c r="I96" s="23"/>
      <c r="J96" s="1"/>
      <c r="K96" s="23"/>
      <c r="L96" s="23"/>
      <c r="M96" s="23"/>
      <c r="N96" s="23"/>
      <c r="O96" s="1"/>
      <c r="P96" s="1"/>
      <c r="Q96" s="1"/>
      <c r="R96" s="1"/>
    </row>
  </sheetData>
  <mergeCells count="154">
    <mergeCell ref="A19:A24"/>
    <mergeCell ref="B19:B24"/>
    <mergeCell ref="C19:C24"/>
    <mergeCell ref="D19:D24"/>
    <mergeCell ref="E19:E24"/>
    <mergeCell ref="F19:F24"/>
    <mergeCell ref="G19:G24"/>
    <mergeCell ref="H19:H24"/>
    <mergeCell ref="I19:I24"/>
    <mergeCell ref="A48:A49"/>
    <mergeCell ref="B48:B49"/>
    <mergeCell ref="C48:C49"/>
    <mergeCell ref="D48:D49"/>
    <mergeCell ref="E48:E49"/>
    <mergeCell ref="F48:F49"/>
    <mergeCell ref="G48:G49"/>
    <mergeCell ref="H48:H49"/>
    <mergeCell ref="O26:O27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45:A46"/>
    <mergeCell ref="B45:B46"/>
    <mergeCell ref="A34:A39"/>
    <mergeCell ref="B34:B39"/>
    <mergeCell ref="C34:C39"/>
    <mergeCell ref="D34:D39"/>
    <mergeCell ref="A51:A54"/>
    <mergeCell ref="B51:B54"/>
    <mergeCell ref="C51:C54"/>
    <mergeCell ref="D51:D54"/>
    <mergeCell ref="E51:E54"/>
    <mergeCell ref="F51:F54"/>
    <mergeCell ref="G51:G54"/>
    <mergeCell ref="H51:H54"/>
    <mergeCell ref="I51:I54"/>
    <mergeCell ref="E34:E39"/>
    <mergeCell ref="F34:F39"/>
    <mergeCell ref="G34:G39"/>
    <mergeCell ref="H34:H39"/>
    <mergeCell ref="I34:I39"/>
    <mergeCell ref="C3:C7"/>
    <mergeCell ref="E3:E7"/>
    <mergeCell ref="F5:F7"/>
    <mergeCell ref="H5:H6"/>
    <mergeCell ref="I5:I6"/>
    <mergeCell ref="P3:P7"/>
    <mergeCell ref="O34:O39"/>
    <mergeCell ref="P34:P39"/>
    <mergeCell ref="P26:P27"/>
    <mergeCell ref="O19:O24"/>
    <mergeCell ref="P19:P24"/>
    <mergeCell ref="H63:H65"/>
    <mergeCell ref="I63:I65"/>
    <mergeCell ref="O63:O65"/>
    <mergeCell ref="P63:P65"/>
    <mergeCell ref="R19:R24"/>
    <mergeCell ref="Q19:Q24"/>
    <mergeCell ref="P48:P49"/>
    <mergeCell ref="I48:I49"/>
    <mergeCell ref="O51:O54"/>
    <mergeCell ref="O48:O49"/>
    <mergeCell ref="R34:R39"/>
    <mergeCell ref="H45:H46"/>
    <mergeCell ref="P45:P46"/>
    <mergeCell ref="P41:P43"/>
    <mergeCell ref="Q41:Q43"/>
    <mergeCell ref="R41:R43"/>
    <mergeCell ref="Q45:Q46"/>
    <mergeCell ref="R45:R46"/>
    <mergeCell ref="Q34:Q39"/>
    <mergeCell ref="Q48:Q49"/>
    <mergeCell ref="R48:R49"/>
    <mergeCell ref="P51:P54"/>
    <mergeCell ref="Q51:Q54"/>
    <mergeCell ref="R51:R54"/>
    <mergeCell ref="Q26:Q27"/>
    <mergeCell ref="R26:R27"/>
    <mergeCell ref="D45:D46"/>
    <mergeCell ref="R85:R87"/>
    <mergeCell ref="A85:A87"/>
    <mergeCell ref="B85:B87"/>
    <mergeCell ref="C85:C87"/>
    <mergeCell ref="D85:D87"/>
    <mergeCell ref="E85:E87"/>
    <mergeCell ref="F85:F87"/>
    <mergeCell ref="G85:G87"/>
    <mergeCell ref="H85:H87"/>
    <mergeCell ref="I85:I87"/>
    <mergeCell ref="O85:O87"/>
    <mergeCell ref="P85:P87"/>
    <mergeCell ref="Q85:Q87"/>
    <mergeCell ref="E45:E46"/>
    <mergeCell ref="D63:D65"/>
    <mergeCell ref="E63:E65"/>
    <mergeCell ref="F63:F65"/>
    <mergeCell ref="G63:G65"/>
    <mergeCell ref="F45:F46"/>
    <mergeCell ref="G45:G46"/>
    <mergeCell ref="I45:I46"/>
    <mergeCell ref="C45:C46"/>
    <mergeCell ref="A63:A65"/>
    <mergeCell ref="B63:B65"/>
    <mergeCell ref="C63:C65"/>
    <mergeCell ref="Q63:Q65"/>
    <mergeCell ref="R63:R65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Q3:Q7"/>
    <mergeCell ref="O45:O46"/>
    <mergeCell ref="A41:A43"/>
    <mergeCell ref="B41:B43"/>
    <mergeCell ref="C41:C43"/>
    <mergeCell ref="D41:D43"/>
    <mergeCell ref="E41:E43"/>
    <mergeCell ref="F41:F43"/>
    <mergeCell ref="G41:G43"/>
    <mergeCell ref="H41:H43"/>
    <mergeCell ref="I41:I43"/>
    <mergeCell ref="O41:O43"/>
    <mergeCell ref="O76:O77"/>
    <mergeCell ref="P76:P77"/>
    <mergeCell ref="Q76:Q77"/>
    <mergeCell ref="R76:R77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3"/>
  <sheetViews>
    <sheetView zoomScaleNormal="100" workbookViewId="0">
      <selection activeCell="A2" sqref="A2:F2"/>
    </sheetView>
  </sheetViews>
  <sheetFormatPr defaultColWidth="8.6640625" defaultRowHeight="14.4"/>
  <cols>
    <col min="1" max="1" width="5.44140625" customWidth="1"/>
    <col min="2" max="2" width="50.6640625" customWidth="1"/>
    <col min="3" max="3" width="8.44140625" customWidth="1"/>
    <col min="4" max="4" width="9.33203125" customWidth="1"/>
    <col min="5" max="5" width="11.33203125" customWidth="1"/>
    <col min="6" max="6" width="14.5546875" customWidth="1"/>
  </cols>
  <sheetData>
    <row r="1" spans="1:6" ht="18.600000000000001">
      <c r="A1" s="195" t="s">
        <v>93</v>
      </c>
      <c r="B1" s="195"/>
      <c r="C1" s="195"/>
      <c r="D1" s="195"/>
      <c r="E1" s="272"/>
      <c r="F1" s="272"/>
    </row>
    <row r="2" spans="1:6" ht="92.25" customHeight="1">
      <c r="A2" s="196" t="s">
        <v>233</v>
      </c>
      <c r="B2" s="273"/>
      <c r="C2" s="273"/>
      <c r="D2" s="273"/>
      <c r="E2" s="274"/>
      <c r="F2" s="274"/>
    </row>
    <row r="3" spans="1:6" ht="15.6">
      <c r="A3" s="1"/>
      <c r="B3" s="1"/>
      <c r="C3" s="2"/>
      <c r="D3" s="2"/>
      <c r="E3" s="3"/>
      <c r="F3" s="3"/>
    </row>
    <row r="4" spans="1:6">
      <c r="A4" s="275" t="s">
        <v>18</v>
      </c>
      <c r="B4" s="278" t="s">
        <v>20</v>
      </c>
      <c r="C4" s="278" t="s">
        <v>21</v>
      </c>
      <c r="D4" s="278" t="s">
        <v>22</v>
      </c>
      <c r="E4" s="281" t="s">
        <v>24</v>
      </c>
      <c r="F4" s="284" t="s">
        <v>26</v>
      </c>
    </row>
    <row r="5" spans="1:6">
      <c r="A5" s="276"/>
      <c r="B5" s="279"/>
      <c r="C5" s="279"/>
      <c r="D5" s="279"/>
      <c r="E5" s="282"/>
      <c r="F5" s="285"/>
    </row>
    <row r="6" spans="1:6">
      <c r="A6" s="276"/>
      <c r="B6" s="279"/>
      <c r="C6" s="279"/>
      <c r="D6" s="279"/>
      <c r="E6" s="282"/>
      <c r="F6" s="285"/>
    </row>
    <row r="7" spans="1:6">
      <c r="A7" s="276"/>
      <c r="B7" s="279"/>
      <c r="C7" s="279"/>
      <c r="D7" s="279"/>
      <c r="E7" s="282"/>
      <c r="F7" s="285"/>
    </row>
    <row r="8" spans="1:6">
      <c r="A8" s="277"/>
      <c r="B8" s="280"/>
      <c r="C8" s="280"/>
      <c r="D8" s="280"/>
      <c r="E8" s="283"/>
      <c r="F8" s="286"/>
    </row>
    <row r="9" spans="1:6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6.2">
      <c r="A10" s="74" t="s">
        <v>140</v>
      </c>
      <c r="B10" s="74" t="s">
        <v>104</v>
      </c>
      <c r="C10" s="74"/>
      <c r="D10" s="74"/>
      <c r="E10" s="74"/>
      <c r="F10" s="74"/>
    </row>
    <row r="11" spans="1:6" ht="32.4">
      <c r="A11" s="102">
        <v>1</v>
      </c>
      <c r="B11" s="116" t="s">
        <v>201</v>
      </c>
      <c r="C11" s="102" t="s">
        <v>105</v>
      </c>
      <c r="D11" s="102">
        <v>2.4601999999999999</v>
      </c>
      <c r="E11" s="123">
        <v>431.50816472369985</v>
      </c>
      <c r="F11" s="123">
        <v>1061.5963868532463</v>
      </c>
    </row>
    <row r="12" spans="1:6" ht="32.4">
      <c r="A12" s="102">
        <v>2</v>
      </c>
      <c r="B12" s="71" t="s">
        <v>147</v>
      </c>
      <c r="C12" s="102" t="s">
        <v>40</v>
      </c>
      <c r="D12" s="102">
        <v>2.4601999999999999</v>
      </c>
      <c r="E12" s="123">
        <v>840.39675685342729</v>
      </c>
      <c r="F12" s="123">
        <v>2067.5441012108017</v>
      </c>
    </row>
    <row r="13" spans="1:6" ht="16.2">
      <c r="A13" s="102">
        <v>3</v>
      </c>
      <c r="B13" s="68" t="s">
        <v>235</v>
      </c>
      <c r="C13" s="72" t="s">
        <v>42</v>
      </c>
      <c r="D13" s="72">
        <f>2460.2*1.95</f>
        <v>4797.3899999999994</v>
      </c>
      <c r="E13" s="123">
        <v>1.8232739354522529</v>
      </c>
      <c r="F13" s="123">
        <v>8746.9561451992831</v>
      </c>
    </row>
    <row r="14" spans="1:6" ht="32.4">
      <c r="A14" s="82">
        <v>4</v>
      </c>
      <c r="B14" s="81" t="s">
        <v>238</v>
      </c>
      <c r="C14" s="82" t="s">
        <v>47</v>
      </c>
      <c r="D14" s="83">
        <v>46</v>
      </c>
      <c r="E14" s="123">
        <v>5.1724456508560728</v>
      </c>
      <c r="F14" s="123">
        <v>237.93249993937934</v>
      </c>
    </row>
    <row r="15" spans="1:6" ht="32.4">
      <c r="A15" s="102">
        <v>5</v>
      </c>
      <c r="B15" s="71" t="s">
        <v>147</v>
      </c>
      <c r="C15" s="102" t="s">
        <v>40</v>
      </c>
      <c r="D15" s="102">
        <v>9.1999999999999998E-3</v>
      </c>
      <c r="E15" s="123">
        <v>1365.1131175831629</v>
      </c>
      <c r="F15" s="123">
        <v>12.559040681765097</v>
      </c>
    </row>
    <row r="16" spans="1:6" ht="16.2">
      <c r="A16" s="102">
        <v>6</v>
      </c>
      <c r="B16" s="68" t="s">
        <v>235</v>
      </c>
      <c r="C16" s="72" t="s">
        <v>42</v>
      </c>
      <c r="D16" s="72">
        <f>9.2*1.95</f>
        <v>17.939999999999998</v>
      </c>
      <c r="E16" s="123">
        <v>1.8232739354522529</v>
      </c>
      <c r="F16" s="123">
        <v>32.709534402013411</v>
      </c>
    </row>
    <row r="17" spans="1:6" ht="16.2">
      <c r="A17" s="74" t="s">
        <v>141</v>
      </c>
      <c r="B17" s="74" t="s">
        <v>115</v>
      </c>
      <c r="C17" s="74"/>
      <c r="D17" s="74"/>
      <c r="E17" s="124"/>
      <c r="F17" s="124"/>
    </row>
    <row r="18" spans="1:6" ht="32.4">
      <c r="A18" s="102">
        <v>1</v>
      </c>
      <c r="B18" s="116" t="s">
        <v>107</v>
      </c>
      <c r="C18" s="102" t="s">
        <v>43</v>
      </c>
      <c r="D18" s="104">
        <v>55.58</v>
      </c>
      <c r="E18" s="123">
        <v>1.8232739354522529</v>
      </c>
      <c r="F18" s="123">
        <v>101.33756533243621</v>
      </c>
    </row>
    <row r="19" spans="1:6" ht="48.6">
      <c r="A19" s="72">
        <v>2</v>
      </c>
      <c r="B19" s="62" t="s">
        <v>116</v>
      </c>
      <c r="C19" s="72" t="s">
        <v>108</v>
      </c>
      <c r="D19" s="104">
        <v>55.58</v>
      </c>
      <c r="E19" s="123">
        <v>516.82229892715702</v>
      </c>
      <c r="F19" s="123">
        <v>28724.983374371386</v>
      </c>
    </row>
    <row r="20" spans="1:6" ht="32.4">
      <c r="A20" s="94">
        <v>3</v>
      </c>
      <c r="B20" s="118" t="s">
        <v>182</v>
      </c>
      <c r="C20" s="96" t="s">
        <v>43</v>
      </c>
      <c r="D20" s="98">
        <v>55.58</v>
      </c>
      <c r="E20" s="123">
        <v>126.0066529798368</v>
      </c>
      <c r="F20" s="123">
        <v>7003.4497726193285</v>
      </c>
    </row>
    <row r="21" spans="1:6" ht="32.4">
      <c r="A21" s="72">
        <v>4</v>
      </c>
      <c r="B21" s="62" t="s">
        <v>183</v>
      </c>
      <c r="C21" s="72" t="s">
        <v>184</v>
      </c>
      <c r="D21" s="90">
        <f>0.2*5558</f>
        <v>1111.6000000000001</v>
      </c>
      <c r="E21" s="123">
        <v>0.25934905723877216</v>
      </c>
      <c r="F21" s="123">
        <v>288.29241202661922</v>
      </c>
    </row>
    <row r="22" spans="1:6" ht="32.4">
      <c r="A22" s="100">
        <v>5</v>
      </c>
      <c r="B22" s="119" t="s">
        <v>135</v>
      </c>
      <c r="C22" s="99" t="s">
        <v>50</v>
      </c>
      <c r="D22" s="101">
        <f>5558*0.12</f>
        <v>666.95999999999992</v>
      </c>
      <c r="E22" s="123">
        <v>12.455620912411135</v>
      </c>
      <c r="F22" s="123">
        <v>8307.4009237417304</v>
      </c>
    </row>
    <row r="23" spans="1:6" ht="16.2">
      <c r="A23" s="74" t="s">
        <v>215</v>
      </c>
      <c r="B23" s="74" t="s">
        <v>117</v>
      </c>
      <c r="C23" s="74"/>
      <c r="D23" s="74"/>
      <c r="E23" s="124"/>
      <c r="F23" s="124"/>
    </row>
    <row r="24" spans="1:6" ht="16.2">
      <c r="A24" s="102">
        <v>1</v>
      </c>
      <c r="B24" s="116" t="s">
        <v>213</v>
      </c>
      <c r="C24" s="102" t="s">
        <v>105</v>
      </c>
      <c r="D24" s="102">
        <v>0.2326</v>
      </c>
      <c r="E24" s="123">
        <v>431.50816472369985</v>
      </c>
      <c r="F24" s="123">
        <v>100.36879911473258</v>
      </c>
    </row>
    <row r="25" spans="1:6" ht="32.4">
      <c r="A25" s="102">
        <v>2</v>
      </c>
      <c r="B25" s="71" t="s">
        <v>147</v>
      </c>
      <c r="C25" s="102" t="s">
        <v>40</v>
      </c>
      <c r="D25" s="102">
        <v>0.2326</v>
      </c>
      <c r="E25" s="123">
        <v>840.39675685342729</v>
      </c>
      <c r="F25" s="123">
        <v>195.47628564410718</v>
      </c>
    </row>
    <row r="26" spans="1:6" ht="16.2">
      <c r="A26" s="102">
        <v>3</v>
      </c>
      <c r="B26" s="68" t="s">
        <v>235</v>
      </c>
      <c r="C26" s="72" t="s">
        <v>42</v>
      </c>
      <c r="D26" s="67">
        <f>232.6*1.95</f>
        <v>453.57</v>
      </c>
      <c r="E26" s="123">
        <v>1.8232739354522529</v>
      </c>
      <c r="F26" s="123">
        <v>826.98235890307831</v>
      </c>
    </row>
    <row r="27" spans="1:6" ht="32.4">
      <c r="A27" s="102">
        <v>4</v>
      </c>
      <c r="B27" s="116" t="s">
        <v>107</v>
      </c>
      <c r="C27" s="102" t="s">
        <v>43</v>
      </c>
      <c r="D27" s="111">
        <v>8.9459999999999997</v>
      </c>
      <c r="E27" s="123">
        <v>1.8232739354522529</v>
      </c>
      <c r="F27" s="123">
        <v>16.311008626555854</v>
      </c>
    </row>
    <row r="28" spans="1:6" ht="48.6">
      <c r="A28" s="72">
        <v>5</v>
      </c>
      <c r="B28" s="62" t="s">
        <v>136</v>
      </c>
      <c r="C28" s="72" t="s">
        <v>108</v>
      </c>
      <c r="D28" s="111">
        <v>8.9459999999999997</v>
      </c>
      <c r="E28" s="123">
        <v>417.56534485210312</v>
      </c>
      <c r="F28" s="123">
        <v>3735.5395750469147</v>
      </c>
    </row>
    <row r="29" spans="1:6" ht="32.4">
      <c r="A29" s="94">
        <v>6</v>
      </c>
      <c r="B29" s="118" t="s">
        <v>185</v>
      </c>
      <c r="C29" s="96" t="s">
        <v>43</v>
      </c>
      <c r="D29" s="105">
        <v>8.9459999999999997</v>
      </c>
      <c r="E29" s="123">
        <v>107.09803093171584</v>
      </c>
      <c r="F29" s="123">
        <v>958.09898471512986</v>
      </c>
    </row>
    <row r="30" spans="1:6" ht="32.4">
      <c r="A30" s="72">
        <v>7</v>
      </c>
      <c r="B30" s="62" t="s">
        <v>183</v>
      </c>
      <c r="C30" s="72" t="s">
        <v>184</v>
      </c>
      <c r="D30" s="69">
        <f>0.2*894.6</f>
        <v>178.92000000000002</v>
      </c>
      <c r="E30" s="123">
        <v>0.25934905723877216</v>
      </c>
      <c r="F30" s="123">
        <v>46.402733321161122</v>
      </c>
    </row>
    <row r="31" spans="1:6" ht="32.4">
      <c r="A31" s="115">
        <v>8</v>
      </c>
      <c r="B31" s="73" t="s">
        <v>243</v>
      </c>
      <c r="C31" s="115" t="s">
        <v>47</v>
      </c>
      <c r="D31" s="115">
        <v>14.8</v>
      </c>
      <c r="E31" s="123">
        <v>13.790066771400737</v>
      </c>
      <c r="F31" s="123">
        <v>204.09298821673093</v>
      </c>
    </row>
    <row r="32" spans="1:6" ht="16.2">
      <c r="A32" s="74" t="s">
        <v>142</v>
      </c>
      <c r="B32" s="74" t="s">
        <v>148</v>
      </c>
      <c r="C32" s="74"/>
      <c r="D32" s="74"/>
      <c r="E32" s="124"/>
      <c r="F32" s="124"/>
    </row>
    <row r="33" spans="1:6" ht="32.4">
      <c r="A33" s="97">
        <v>1</v>
      </c>
      <c r="B33" s="120" t="s">
        <v>165</v>
      </c>
      <c r="C33" s="109" t="s">
        <v>50</v>
      </c>
      <c r="D33" s="97">
        <v>44</v>
      </c>
      <c r="E33" s="123">
        <v>12.455620912411135</v>
      </c>
      <c r="F33" s="123">
        <v>548.04732014608999</v>
      </c>
    </row>
    <row r="34" spans="1:6" ht="32.4">
      <c r="A34" s="102">
        <v>2</v>
      </c>
      <c r="B34" s="73" t="s">
        <v>155</v>
      </c>
      <c r="C34" s="102" t="s">
        <v>56</v>
      </c>
      <c r="D34" s="102">
        <v>933.7</v>
      </c>
      <c r="E34" s="123">
        <v>1.1524737881523679</v>
      </c>
      <c r="F34" s="123">
        <v>1076.0647759978658</v>
      </c>
    </row>
    <row r="35" spans="1:6" ht="32.4">
      <c r="A35" s="99">
        <v>3</v>
      </c>
      <c r="B35" s="119" t="s">
        <v>151</v>
      </c>
      <c r="C35" s="99" t="s">
        <v>50</v>
      </c>
      <c r="D35" s="99">
        <v>58.5</v>
      </c>
      <c r="E35" s="123">
        <v>33.247494882068608</v>
      </c>
      <c r="F35" s="123">
        <v>1944.9784506010135</v>
      </c>
    </row>
    <row r="36" spans="1:6" ht="16.2">
      <c r="A36" s="102">
        <v>4</v>
      </c>
      <c r="B36" s="116" t="s">
        <v>152</v>
      </c>
      <c r="C36" s="102" t="s">
        <v>55</v>
      </c>
      <c r="D36" s="76">
        <v>247</v>
      </c>
      <c r="E36" s="123">
        <v>42.998977574511642</v>
      </c>
      <c r="F36" s="123">
        <v>10620.747460904375</v>
      </c>
    </row>
    <row r="37" spans="1:6" ht="64.8">
      <c r="A37" s="102">
        <v>5</v>
      </c>
      <c r="B37" s="121" t="s">
        <v>164</v>
      </c>
      <c r="C37" s="103" t="s">
        <v>50</v>
      </c>
      <c r="D37" s="102">
        <v>26.3</v>
      </c>
      <c r="E37" s="123">
        <v>60.366858214803031</v>
      </c>
      <c r="F37" s="123">
        <v>1587.6483710493196</v>
      </c>
    </row>
    <row r="38" spans="1:6" ht="16.2">
      <c r="A38" s="102">
        <v>6</v>
      </c>
      <c r="B38" s="116" t="s">
        <v>157</v>
      </c>
      <c r="C38" s="102" t="s">
        <v>42</v>
      </c>
      <c r="D38" s="67">
        <f>((973.1*5.94)+(526*7.03))/1000</f>
        <v>9.4779940000000007</v>
      </c>
      <c r="E38" s="123">
        <v>99.661460842774815</v>
      </c>
      <c r="F38" s="123">
        <v>944.59072789905485</v>
      </c>
    </row>
    <row r="39" spans="1:6" ht="16.2">
      <c r="A39" s="102">
        <v>7</v>
      </c>
      <c r="B39" s="73" t="s">
        <v>251</v>
      </c>
      <c r="C39" s="102" t="s">
        <v>47</v>
      </c>
      <c r="D39" s="102">
        <v>973.1</v>
      </c>
      <c r="E39" s="123">
        <v>1.851703234765415</v>
      </c>
      <c r="F39" s="123">
        <v>1801.8924177502254</v>
      </c>
    </row>
    <row r="40" spans="1:6" ht="16.2">
      <c r="A40" s="102">
        <v>8</v>
      </c>
      <c r="B40" s="73" t="s">
        <v>252</v>
      </c>
      <c r="C40" s="102" t="s">
        <v>47</v>
      </c>
      <c r="D40" s="102">
        <v>526</v>
      </c>
      <c r="E40" s="123">
        <v>2.7168432706804042</v>
      </c>
      <c r="F40" s="123">
        <v>1429.0595603778925</v>
      </c>
    </row>
    <row r="41" spans="1:6" ht="16.2">
      <c r="A41" s="74" t="s">
        <v>143</v>
      </c>
      <c r="B41" s="74" t="s">
        <v>244</v>
      </c>
      <c r="C41" s="74"/>
      <c r="D41" s="74"/>
      <c r="E41" s="124"/>
      <c r="F41" s="124"/>
    </row>
    <row r="42" spans="1:6" ht="32.4">
      <c r="A42" s="112">
        <v>1</v>
      </c>
      <c r="B42" s="84" t="s">
        <v>190</v>
      </c>
      <c r="C42" s="112" t="s">
        <v>40</v>
      </c>
      <c r="D42" s="107">
        <v>2.0549999999999999E-2</v>
      </c>
      <c r="E42" s="123">
        <v>688.32238700602318</v>
      </c>
      <c r="F42" s="123">
        <v>14.145025052973775</v>
      </c>
    </row>
    <row r="43" spans="1:6" ht="32.4">
      <c r="A43" s="112">
        <v>2</v>
      </c>
      <c r="B43" s="114" t="s">
        <v>192</v>
      </c>
      <c r="C43" s="112" t="s">
        <v>40</v>
      </c>
      <c r="D43" s="107">
        <v>2.0549999999999999E-2</v>
      </c>
      <c r="E43" s="123">
        <v>851.7798403414605</v>
      </c>
      <c r="F43" s="123">
        <v>17.504075719017013</v>
      </c>
    </row>
    <row r="44" spans="1:6" ht="16.2">
      <c r="A44" s="102">
        <v>3</v>
      </c>
      <c r="B44" s="68" t="s">
        <v>235</v>
      </c>
      <c r="C44" s="72" t="s">
        <v>42</v>
      </c>
      <c r="D44" s="67">
        <f>20.55*1.95</f>
        <v>40.072499999999998</v>
      </c>
      <c r="E44" s="123">
        <v>1.8232739354522529</v>
      </c>
      <c r="F44" s="123">
        <v>73.063144778410404</v>
      </c>
    </row>
    <row r="45" spans="1:6" ht="16.2">
      <c r="A45" s="87">
        <v>4</v>
      </c>
      <c r="B45" s="88" t="s">
        <v>193</v>
      </c>
      <c r="C45" s="87" t="s">
        <v>50</v>
      </c>
      <c r="D45" s="87">
        <v>2.16</v>
      </c>
      <c r="E45" s="123">
        <v>17.034394403830479</v>
      </c>
      <c r="F45" s="123">
        <v>36.794291912273835</v>
      </c>
    </row>
    <row r="46" spans="1:6" ht="16.2">
      <c r="A46" s="112">
        <v>5</v>
      </c>
      <c r="B46" s="88" t="s">
        <v>194</v>
      </c>
      <c r="C46" s="112" t="s">
        <v>170</v>
      </c>
      <c r="D46" s="106">
        <v>15.38</v>
      </c>
      <c r="E46" s="123">
        <v>87.56757198984559</v>
      </c>
      <c r="F46" s="123">
        <v>1346.7892572038254</v>
      </c>
    </row>
    <row r="47" spans="1:6" ht="32.4">
      <c r="A47" s="87">
        <v>6</v>
      </c>
      <c r="B47" s="113" t="s">
        <v>197</v>
      </c>
      <c r="C47" s="87" t="s">
        <v>42</v>
      </c>
      <c r="D47" s="108">
        <v>0.81</v>
      </c>
      <c r="E47" s="123">
        <v>695.64847835248577</v>
      </c>
      <c r="F47" s="123">
        <v>563.47526746551353</v>
      </c>
    </row>
    <row r="48" spans="1:6" ht="32.4">
      <c r="A48" s="87">
        <v>7</v>
      </c>
      <c r="B48" s="88" t="s">
        <v>199</v>
      </c>
      <c r="C48" s="87" t="s">
        <v>43</v>
      </c>
      <c r="D48" s="87">
        <v>0.68400000000000005</v>
      </c>
      <c r="E48" s="123">
        <v>115.2473788152368</v>
      </c>
      <c r="F48" s="123">
        <v>78.829207109621976</v>
      </c>
    </row>
    <row r="49" spans="1:6" ht="32.4">
      <c r="A49" s="112">
        <v>8</v>
      </c>
      <c r="B49" s="95" t="s">
        <v>232</v>
      </c>
      <c r="C49" s="112" t="s">
        <v>47</v>
      </c>
      <c r="D49" s="92">
        <v>120</v>
      </c>
      <c r="E49" s="123">
        <v>1.2225866004919683</v>
      </c>
      <c r="F49" s="123">
        <v>146.7103920590362</v>
      </c>
    </row>
    <row r="50" spans="1:6" ht="32.4">
      <c r="A50" s="102">
        <v>9</v>
      </c>
      <c r="B50" s="116" t="s">
        <v>231</v>
      </c>
      <c r="C50" s="66" t="s">
        <v>50</v>
      </c>
      <c r="D50" s="102">
        <v>10.8</v>
      </c>
      <c r="E50" s="123">
        <v>17.384635857651578</v>
      </c>
      <c r="F50" s="123">
        <v>187.75406726263708</v>
      </c>
    </row>
    <row r="51" spans="1:6" ht="16.2">
      <c r="A51" s="74" t="s">
        <v>216</v>
      </c>
      <c r="B51" s="74" t="s">
        <v>245</v>
      </c>
      <c r="C51" s="74"/>
      <c r="D51" s="74"/>
      <c r="E51" s="124"/>
      <c r="F51" s="124"/>
    </row>
    <row r="52" spans="1:6" ht="16.2">
      <c r="A52" s="87">
        <v>1</v>
      </c>
      <c r="B52" s="113" t="s">
        <v>217</v>
      </c>
      <c r="C52" s="87" t="s">
        <v>47</v>
      </c>
      <c r="D52" s="117">
        <v>56.4</v>
      </c>
      <c r="E52" s="123">
        <v>0.91067372201577779</v>
      </c>
      <c r="F52" s="123">
        <v>51.36199792168987</v>
      </c>
    </row>
    <row r="53" spans="1:6" ht="16.2">
      <c r="A53" s="87">
        <v>2</v>
      </c>
      <c r="B53" s="113" t="s">
        <v>218</v>
      </c>
      <c r="C53" s="87" t="s">
        <v>47</v>
      </c>
      <c r="D53" s="93">
        <v>30</v>
      </c>
      <c r="E53" s="123">
        <v>0.3642694888063111</v>
      </c>
      <c r="F53" s="123">
        <v>10.928084664189333</v>
      </c>
    </row>
    <row r="54" spans="1:6" ht="16.2">
      <c r="A54" s="87">
        <v>3</v>
      </c>
      <c r="B54" s="113" t="s">
        <v>220</v>
      </c>
      <c r="C54" s="87" t="s">
        <v>42</v>
      </c>
      <c r="D54" s="91">
        <f>3*0.000888</f>
        <v>2.6640000000000001E-3</v>
      </c>
      <c r="E54" s="123">
        <v>425.61854187944073</v>
      </c>
      <c r="F54" s="123">
        <v>1.13384779556683</v>
      </c>
    </row>
    <row r="55" spans="1:6" ht="16.2">
      <c r="A55" s="87">
        <v>4</v>
      </c>
      <c r="B55" s="113" t="s">
        <v>222</v>
      </c>
      <c r="C55" s="87" t="s">
        <v>56</v>
      </c>
      <c r="D55" s="108">
        <v>3.06</v>
      </c>
      <c r="E55" s="123">
        <v>13.144057387761062</v>
      </c>
      <c r="F55" s="123">
        <v>40.220815606548854</v>
      </c>
    </row>
    <row r="56" spans="1:6" ht="16.2">
      <c r="A56" s="74" t="s">
        <v>172</v>
      </c>
      <c r="B56" s="74" t="s">
        <v>246</v>
      </c>
      <c r="C56" s="74"/>
      <c r="D56" s="74"/>
      <c r="E56" s="124"/>
      <c r="F56" s="124"/>
    </row>
    <row r="57" spans="1:6" ht="32.4">
      <c r="A57" s="102">
        <v>1</v>
      </c>
      <c r="B57" s="73" t="s">
        <v>248</v>
      </c>
      <c r="C57" s="103" t="s">
        <v>56</v>
      </c>
      <c r="D57" s="110">
        <v>790</v>
      </c>
      <c r="E57" s="123">
        <v>1.381137086595206</v>
      </c>
      <c r="F57" s="123">
        <v>1091.0982984102127</v>
      </c>
    </row>
    <row r="58" spans="1:6" ht="32.4">
      <c r="A58" s="74" t="s">
        <v>249</v>
      </c>
      <c r="B58" s="74" t="s">
        <v>119</v>
      </c>
      <c r="C58" s="74"/>
      <c r="D58" s="74"/>
      <c r="E58" s="124"/>
      <c r="F58" s="124"/>
    </row>
    <row r="59" spans="1:6" ht="16.2">
      <c r="A59" s="75" t="s">
        <v>144</v>
      </c>
      <c r="B59" s="75" t="s">
        <v>120</v>
      </c>
      <c r="C59" s="75"/>
      <c r="D59" s="75"/>
      <c r="E59" s="123"/>
      <c r="F59" s="123"/>
    </row>
    <row r="60" spans="1:6" ht="16.2">
      <c r="A60" s="102">
        <v>1</v>
      </c>
      <c r="B60" s="116" t="s">
        <v>122</v>
      </c>
      <c r="C60" s="102" t="s">
        <v>123</v>
      </c>
      <c r="D60" s="111">
        <v>0.09</v>
      </c>
      <c r="E60" s="123">
        <v>150.37913790130202</v>
      </c>
      <c r="F60" s="123">
        <v>13.534122411117181</v>
      </c>
    </row>
    <row r="61" spans="1:6" ht="16.2">
      <c r="A61" s="102">
        <v>2</v>
      </c>
      <c r="B61" s="116" t="s">
        <v>126</v>
      </c>
      <c r="C61" s="102" t="s">
        <v>123</v>
      </c>
      <c r="D61" s="111">
        <v>0.79</v>
      </c>
      <c r="E61" s="123">
        <v>59.300382278199038</v>
      </c>
      <c r="F61" s="123">
        <v>46.847301999777244</v>
      </c>
    </row>
    <row r="62" spans="1:6" ht="16.2">
      <c r="A62" s="102">
        <v>3</v>
      </c>
      <c r="B62" s="116" t="s">
        <v>128</v>
      </c>
      <c r="C62" s="102" t="s">
        <v>123</v>
      </c>
      <c r="D62" s="111">
        <v>6.0999999999999999E-2</v>
      </c>
      <c r="E62" s="123">
        <v>89.659967485900026</v>
      </c>
      <c r="F62" s="123">
        <v>5.4692580166399019</v>
      </c>
    </row>
    <row r="63" spans="1:6" ht="16.2">
      <c r="A63" s="102">
        <v>4</v>
      </c>
      <c r="B63" s="116" t="s">
        <v>168</v>
      </c>
      <c r="C63" s="102" t="s">
        <v>56</v>
      </c>
      <c r="D63" s="104">
        <v>8.2799999999999994</v>
      </c>
      <c r="E63" s="123">
        <v>2.245003726366773</v>
      </c>
      <c r="F63" s="123">
        <v>18.588630854316879</v>
      </c>
    </row>
    <row r="64" spans="1:6" ht="16.2">
      <c r="A64" s="75" t="s">
        <v>145</v>
      </c>
      <c r="B64" s="75" t="s">
        <v>130</v>
      </c>
      <c r="C64" s="75"/>
      <c r="D64" s="75"/>
      <c r="E64" s="123"/>
      <c r="F64" s="123"/>
    </row>
    <row r="65" spans="1:6" ht="48.6">
      <c r="A65" s="102">
        <v>1</v>
      </c>
      <c r="B65" s="121" t="s">
        <v>250</v>
      </c>
      <c r="C65" s="102" t="s">
        <v>55</v>
      </c>
      <c r="D65" s="110">
        <f>2+24</f>
        <v>26</v>
      </c>
      <c r="E65" s="123">
        <v>38.191591985662178</v>
      </c>
      <c r="F65" s="123">
        <v>992.98139162721657</v>
      </c>
    </row>
    <row r="66" spans="1:6" ht="16.2">
      <c r="B66" s="14" t="s">
        <v>58</v>
      </c>
      <c r="E66" s="70"/>
      <c r="F66" s="78">
        <v>87358.292052562814</v>
      </c>
    </row>
    <row r="67" spans="1:6" ht="16.2">
      <c r="A67" s="15"/>
      <c r="B67" s="14" t="s">
        <v>94</v>
      </c>
      <c r="C67" s="14"/>
      <c r="D67" s="15"/>
      <c r="E67" s="16"/>
      <c r="F67" s="17">
        <f>F66*20%</f>
        <v>17471.658410512562</v>
      </c>
    </row>
    <row r="68" spans="1:6" ht="16.2">
      <c r="A68" s="15"/>
      <c r="B68" s="14" t="s">
        <v>58</v>
      </c>
      <c r="C68" s="14"/>
      <c r="D68" s="15"/>
      <c r="E68" s="16"/>
      <c r="F68" s="17">
        <f>F66+F67</f>
        <v>104829.95046307538</v>
      </c>
    </row>
    <row r="69" spans="1:6" ht="16.2">
      <c r="A69" s="1"/>
      <c r="B69" s="20"/>
      <c r="C69" s="20"/>
      <c r="D69" s="20"/>
      <c r="E69" s="19"/>
      <c r="F69" s="19"/>
    </row>
    <row r="70" spans="1:6" ht="16.2">
      <c r="A70" s="47"/>
      <c r="B70" s="48"/>
      <c r="C70" s="49"/>
      <c r="D70" s="50"/>
      <c r="E70" s="51"/>
      <c r="F70" s="52"/>
    </row>
    <row r="71" spans="1:6" ht="18" customHeight="1">
      <c r="A71" s="47"/>
      <c r="B71" s="53"/>
      <c r="C71" s="54"/>
      <c r="D71" s="55"/>
      <c r="E71" s="56"/>
      <c r="F71" s="52"/>
    </row>
    <row r="72" spans="1:6" ht="16.2">
      <c r="A72" s="47"/>
      <c r="B72" s="48"/>
      <c r="C72" s="57"/>
      <c r="D72" s="55"/>
      <c r="E72" s="58"/>
      <c r="F72" s="52"/>
    </row>
    <row r="73" spans="1:6" ht="16.2">
      <c r="A73" s="47"/>
      <c r="B73" s="57"/>
      <c r="C73" s="57"/>
      <c r="D73" s="57"/>
      <c r="E73" s="52"/>
      <c r="F73" s="52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7"/>
  <sheetViews>
    <sheetView tabSelected="1" view="pageBreakPreview" topLeftCell="A70" zoomScale="85" zoomScaleNormal="100" zoomScaleSheetLayoutView="85" workbookViewId="0">
      <selection activeCell="B14" sqref="B14"/>
    </sheetView>
  </sheetViews>
  <sheetFormatPr defaultColWidth="8.6640625" defaultRowHeight="14.4"/>
  <cols>
    <col min="1" max="1" width="5.44140625" style="125" customWidth="1"/>
    <col min="2" max="2" width="50.6640625" style="125" customWidth="1"/>
    <col min="3" max="3" width="8.44140625" style="125" customWidth="1"/>
    <col min="4" max="4" width="9.33203125" style="125" customWidth="1"/>
    <col min="5" max="5" width="11.33203125" style="125" customWidth="1"/>
    <col min="6" max="6" width="14.5546875" style="125" customWidth="1"/>
    <col min="7" max="16384" width="8.6640625" style="125"/>
  </cols>
  <sheetData>
    <row r="1" spans="1:10" ht="18.600000000000001">
      <c r="A1" s="195" t="s">
        <v>95</v>
      </c>
      <c r="B1" s="195"/>
      <c r="C1" s="195"/>
      <c r="D1" s="195"/>
      <c r="E1" s="272"/>
      <c r="F1" s="272"/>
    </row>
    <row r="2" spans="1:10" ht="87" customHeight="1">
      <c r="A2" s="196" t="s">
        <v>233</v>
      </c>
      <c r="B2" s="273"/>
      <c r="C2" s="273"/>
      <c r="D2" s="273"/>
      <c r="E2" s="274"/>
      <c r="F2" s="274"/>
    </row>
    <row r="3" spans="1:10" ht="15.6">
      <c r="A3" s="1"/>
      <c r="B3" s="1"/>
      <c r="C3" s="2"/>
      <c r="D3" s="2"/>
      <c r="E3" s="3"/>
      <c r="F3" s="3"/>
    </row>
    <row r="4" spans="1:10">
      <c r="A4" s="275" t="s">
        <v>18</v>
      </c>
      <c r="B4" s="278" t="s">
        <v>20</v>
      </c>
      <c r="C4" s="278" t="s">
        <v>21</v>
      </c>
      <c r="D4" s="278" t="s">
        <v>22</v>
      </c>
      <c r="E4" s="281" t="s">
        <v>24</v>
      </c>
      <c r="F4" s="284" t="s">
        <v>26</v>
      </c>
    </row>
    <row r="5" spans="1:10">
      <c r="A5" s="276"/>
      <c r="B5" s="279"/>
      <c r="C5" s="279"/>
      <c r="D5" s="279"/>
      <c r="E5" s="282"/>
      <c r="F5" s="285"/>
    </row>
    <row r="6" spans="1:10">
      <c r="A6" s="276"/>
      <c r="B6" s="279"/>
      <c r="C6" s="279"/>
      <c r="D6" s="279"/>
      <c r="E6" s="282"/>
      <c r="F6" s="285"/>
      <c r="J6" s="181"/>
    </row>
    <row r="7" spans="1:10">
      <c r="A7" s="276"/>
      <c r="B7" s="279"/>
      <c r="C7" s="279"/>
      <c r="D7" s="279"/>
      <c r="E7" s="282"/>
      <c r="F7" s="285"/>
    </row>
    <row r="8" spans="1:10">
      <c r="A8" s="277"/>
      <c r="B8" s="280"/>
      <c r="C8" s="280"/>
      <c r="D8" s="280"/>
      <c r="E8" s="283"/>
      <c r="F8" s="286"/>
    </row>
    <row r="9" spans="1:10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82"/>
    </row>
    <row r="10" spans="1:10" ht="16.2">
      <c r="A10" s="129" t="s">
        <v>140</v>
      </c>
      <c r="B10" s="129" t="s">
        <v>104</v>
      </c>
      <c r="C10" s="129"/>
      <c r="D10" s="129"/>
      <c r="E10" s="129"/>
      <c r="F10" s="129"/>
      <c r="J10" s="182"/>
    </row>
    <row r="11" spans="1:10" ht="32.4">
      <c r="A11" s="130">
        <v>1</v>
      </c>
      <c r="B11" s="132" t="s">
        <v>201</v>
      </c>
      <c r="C11" s="130" t="s">
        <v>105</v>
      </c>
      <c r="D11" s="130">
        <v>2.4601999999999999</v>
      </c>
      <c r="E11" s="123">
        <v>431.50816472369985</v>
      </c>
      <c r="F11" s="123">
        <v>1061.5963868532463</v>
      </c>
      <c r="J11" s="182"/>
    </row>
    <row r="12" spans="1:10" ht="32.4">
      <c r="A12" s="130">
        <v>2</v>
      </c>
      <c r="B12" s="134" t="s">
        <v>147</v>
      </c>
      <c r="C12" s="130" t="s">
        <v>40</v>
      </c>
      <c r="D12" s="130">
        <v>2.4601999999999999</v>
      </c>
      <c r="E12" s="123">
        <v>840.39675685342729</v>
      </c>
      <c r="F12" s="123">
        <v>2067.5441012108017</v>
      </c>
      <c r="J12" s="182"/>
    </row>
    <row r="13" spans="1:10" ht="16.2">
      <c r="A13" s="130">
        <v>3</v>
      </c>
      <c r="B13" s="136" t="s">
        <v>235</v>
      </c>
      <c r="C13" s="130" t="s">
        <v>42</v>
      </c>
      <c r="D13" s="130">
        <f>2460.2*1.95</f>
        <v>4797.3899999999994</v>
      </c>
      <c r="E13" s="123">
        <v>1.8232739354522529</v>
      </c>
      <c r="F13" s="123">
        <v>8746.9561451992831</v>
      </c>
      <c r="J13" s="182"/>
    </row>
    <row r="14" spans="1:10" ht="32.4">
      <c r="A14" s="137">
        <v>4</v>
      </c>
      <c r="B14" s="139" t="s">
        <v>238</v>
      </c>
      <c r="C14" s="137" t="s">
        <v>47</v>
      </c>
      <c r="D14" s="140">
        <v>46</v>
      </c>
      <c r="E14" s="123">
        <v>5.1724456508560728</v>
      </c>
      <c r="F14" s="123">
        <v>237.93249993937934</v>
      </c>
      <c r="J14" s="182"/>
    </row>
    <row r="15" spans="1:10" ht="32.4">
      <c r="A15" s="130">
        <v>5</v>
      </c>
      <c r="B15" s="134" t="s">
        <v>147</v>
      </c>
      <c r="C15" s="130" t="s">
        <v>40</v>
      </c>
      <c r="D15" s="130">
        <v>9.1999999999999998E-3</v>
      </c>
      <c r="E15" s="123">
        <v>1365.1131175831629</v>
      </c>
      <c r="F15" s="123">
        <v>12.559040681765097</v>
      </c>
      <c r="J15" s="182"/>
    </row>
    <row r="16" spans="1:10" ht="16.2">
      <c r="A16" s="130">
        <v>6</v>
      </c>
      <c r="B16" s="136" t="s">
        <v>235</v>
      </c>
      <c r="C16" s="130" t="s">
        <v>42</v>
      </c>
      <c r="D16" s="130">
        <f>9.2*1.95</f>
        <v>17.939999999999998</v>
      </c>
      <c r="E16" s="123">
        <v>1.8232739354522529</v>
      </c>
      <c r="F16" s="123">
        <v>32.709534402013411</v>
      </c>
      <c r="J16" s="182"/>
    </row>
    <row r="17" spans="1:10" ht="16.2">
      <c r="A17" s="45"/>
      <c r="B17" s="9" t="s">
        <v>96</v>
      </c>
      <c r="C17" s="45"/>
      <c r="D17" s="10"/>
      <c r="E17" s="46"/>
      <c r="F17" s="122">
        <f>SUM(F11:F16)</f>
        <v>12159.297708286487</v>
      </c>
      <c r="J17" s="182"/>
    </row>
    <row r="18" spans="1:10" ht="16.2">
      <c r="A18" s="45"/>
      <c r="B18" s="9" t="s">
        <v>97</v>
      </c>
      <c r="C18" s="45"/>
      <c r="D18" s="10"/>
      <c r="E18" s="46"/>
      <c r="F18" s="183">
        <f>F17/F$84</f>
        <v>0.13918882137679994</v>
      </c>
      <c r="J18" s="182"/>
    </row>
    <row r="19" spans="1:10" ht="16.2">
      <c r="A19" s="129" t="s">
        <v>141</v>
      </c>
      <c r="B19" s="129" t="s">
        <v>115</v>
      </c>
      <c r="C19" s="129"/>
      <c r="D19" s="129"/>
      <c r="E19" s="184"/>
      <c r="F19" s="184"/>
      <c r="J19" s="182"/>
    </row>
    <row r="20" spans="1:10" ht="32.4">
      <c r="A20" s="130">
        <v>1</v>
      </c>
      <c r="B20" s="132" t="s">
        <v>107</v>
      </c>
      <c r="C20" s="130" t="s">
        <v>43</v>
      </c>
      <c r="D20" s="133">
        <v>55.58</v>
      </c>
      <c r="E20" s="123">
        <v>1.8232739354522529</v>
      </c>
      <c r="F20" s="123">
        <v>101.33756533243621</v>
      </c>
      <c r="J20" s="182"/>
    </row>
    <row r="21" spans="1:10" ht="48.6">
      <c r="A21" s="130">
        <v>2</v>
      </c>
      <c r="B21" s="132" t="s">
        <v>116</v>
      </c>
      <c r="C21" s="130" t="s">
        <v>108</v>
      </c>
      <c r="D21" s="133">
        <v>55.58</v>
      </c>
      <c r="E21" s="123">
        <v>516.82229892715702</v>
      </c>
      <c r="F21" s="123">
        <v>28724.983374371386</v>
      </c>
      <c r="J21" s="182"/>
    </row>
    <row r="22" spans="1:10" ht="32.4">
      <c r="A22" s="185">
        <v>3</v>
      </c>
      <c r="B22" s="168" t="s">
        <v>182</v>
      </c>
      <c r="C22" s="186" t="s">
        <v>43</v>
      </c>
      <c r="D22" s="187">
        <v>55.58</v>
      </c>
      <c r="E22" s="123">
        <v>126.0066529798368</v>
      </c>
      <c r="F22" s="123">
        <v>7003.4497726193285</v>
      </c>
      <c r="J22" s="182"/>
    </row>
    <row r="23" spans="1:10" ht="32.4">
      <c r="A23" s="130">
        <v>4</v>
      </c>
      <c r="B23" s="132" t="s">
        <v>183</v>
      </c>
      <c r="C23" s="130" t="s">
        <v>184</v>
      </c>
      <c r="D23" s="149">
        <f>0.2*5558</f>
        <v>1111.6000000000001</v>
      </c>
      <c r="E23" s="123">
        <v>0.25934905723877216</v>
      </c>
      <c r="F23" s="123">
        <v>288.29241202661922</v>
      </c>
      <c r="J23" s="182"/>
    </row>
    <row r="24" spans="1:10" ht="32.4">
      <c r="A24" s="188">
        <v>5</v>
      </c>
      <c r="B24" s="189" t="s">
        <v>135</v>
      </c>
      <c r="C24" s="188" t="s">
        <v>50</v>
      </c>
      <c r="D24" s="190">
        <f>5558*0.12</f>
        <v>666.95999999999992</v>
      </c>
      <c r="E24" s="123">
        <v>12.455620912411135</v>
      </c>
      <c r="F24" s="123">
        <v>8307.4009237417304</v>
      </c>
      <c r="J24" s="182"/>
    </row>
    <row r="25" spans="1:10" ht="16.2">
      <c r="A25" s="45"/>
      <c r="B25" s="9" t="s">
        <v>96</v>
      </c>
      <c r="C25" s="45"/>
      <c r="D25" s="10"/>
      <c r="E25" s="46"/>
      <c r="F25" s="122">
        <f>SUM(F20:F24)</f>
        <v>44425.464048091497</v>
      </c>
      <c r="J25" s="182"/>
    </row>
    <row r="26" spans="1:10" ht="16.2">
      <c r="A26" s="45"/>
      <c r="B26" s="9" t="s">
        <v>97</v>
      </c>
      <c r="C26" s="45"/>
      <c r="D26" s="10"/>
      <c r="E26" s="46"/>
      <c r="F26" s="183">
        <f>F25/F$84</f>
        <v>0.50854318467399795</v>
      </c>
      <c r="J26" s="182"/>
    </row>
    <row r="27" spans="1:10" ht="16.2">
      <c r="A27" s="129" t="s">
        <v>215</v>
      </c>
      <c r="B27" s="129" t="s">
        <v>117</v>
      </c>
      <c r="C27" s="129"/>
      <c r="D27" s="129"/>
      <c r="E27" s="184"/>
      <c r="F27" s="184"/>
      <c r="J27" s="182"/>
    </row>
    <row r="28" spans="1:10" ht="16.2">
      <c r="A28" s="130">
        <v>1</v>
      </c>
      <c r="B28" s="132" t="s">
        <v>213</v>
      </c>
      <c r="C28" s="130" t="s">
        <v>105</v>
      </c>
      <c r="D28" s="130">
        <v>0.2326</v>
      </c>
      <c r="E28" s="123">
        <v>431.50816472369985</v>
      </c>
      <c r="F28" s="123">
        <v>100.36879911473258</v>
      </c>
      <c r="J28" s="182"/>
    </row>
    <row r="29" spans="1:10" ht="32.4">
      <c r="A29" s="130">
        <v>2</v>
      </c>
      <c r="B29" s="134" t="s">
        <v>147</v>
      </c>
      <c r="C29" s="130" t="s">
        <v>40</v>
      </c>
      <c r="D29" s="130">
        <v>0.2326</v>
      </c>
      <c r="E29" s="123">
        <v>840.39675685342729</v>
      </c>
      <c r="F29" s="123">
        <v>195.47628564410718</v>
      </c>
      <c r="J29" s="182"/>
    </row>
    <row r="30" spans="1:10" ht="16.2">
      <c r="A30" s="130">
        <v>3</v>
      </c>
      <c r="B30" s="136" t="s">
        <v>235</v>
      </c>
      <c r="C30" s="130" t="s">
        <v>42</v>
      </c>
      <c r="D30" s="133">
        <f>232.6*1.95</f>
        <v>453.57</v>
      </c>
      <c r="E30" s="123">
        <v>1.8232739354522529</v>
      </c>
      <c r="F30" s="123">
        <v>826.98235890307831</v>
      </c>
      <c r="J30" s="182"/>
    </row>
    <row r="31" spans="1:10" ht="32.4">
      <c r="A31" s="130">
        <v>4</v>
      </c>
      <c r="B31" s="132" t="s">
        <v>107</v>
      </c>
      <c r="C31" s="130" t="s">
        <v>43</v>
      </c>
      <c r="D31" s="150">
        <v>8.9459999999999997</v>
      </c>
      <c r="E31" s="123">
        <v>1.8232739354522529</v>
      </c>
      <c r="F31" s="123">
        <v>16.311008626555854</v>
      </c>
      <c r="J31" s="182"/>
    </row>
    <row r="32" spans="1:10" ht="48.6">
      <c r="A32" s="130">
        <v>5</v>
      </c>
      <c r="B32" s="132" t="s">
        <v>136</v>
      </c>
      <c r="C32" s="130" t="s">
        <v>108</v>
      </c>
      <c r="D32" s="150">
        <v>8.9459999999999997</v>
      </c>
      <c r="E32" s="123">
        <v>417.56534485210312</v>
      </c>
      <c r="F32" s="123">
        <v>3735.5395750469147</v>
      </c>
      <c r="J32" s="182"/>
    </row>
    <row r="33" spans="1:10" ht="32.4">
      <c r="A33" s="185">
        <v>6</v>
      </c>
      <c r="B33" s="168" t="s">
        <v>185</v>
      </c>
      <c r="C33" s="186" t="s">
        <v>43</v>
      </c>
      <c r="D33" s="191">
        <v>8.9459999999999997</v>
      </c>
      <c r="E33" s="123">
        <v>107.09803093171584</v>
      </c>
      <c r="F33" s="123">
        <v>958.09898471512986</v>
      </c>
      <c r="J33" s="182"/>
    </row>
    <row r="34" spans="1:10" ht="32.4">
      <c r="A34" s="130">
        <v>7</v>
      </c>
      <c r="B34" s="132" t="s">
        <v>183</v>
      </c>
      <c r="C34" s="130" t="s">
        <v>184</v>
      </c>
      <c r="D34" s="155">
        <f>0.2*894.6</f>
        <v>178.92000000000002</v>
      </c>
      <c r="E34" s="123">
        <v>0.25934905723877216</v>
      </c>
      <c r="F34" s="123">
        <v>46.402733321161122</v>
      </c>
      <c r="J34" s="182"/>
    </row>
    <row r="35" spans="1:10" ht="16.2">
      <c r="A35" s="131">
        <v>8</v>
      </c>
      <c r="B35" s="158" t="s">
        <v>243</v>
      </c>
      <c r="C35" s="131" t="s">
        <v>47</v>
      </c>
      <c r="D35" s="131">
        <v>14.8</v>
      </c>
      <c r="E35" s="123">
        <v>13.790066771400737</v>
      </c>
      <c r="F35" s="123">
        <v>204.09298821673093</v>
      </c>
      <c r="J35" s="182"/>
    </row>
    <row r="36" spans="1:10" ht="16.2">
      <c r="A36" s="45"/>
      <c r="B36" s="9" t="s">
        <v>96</v>
      </c>
      <c r="C36" s="45"/>
      <c r="D36" s="10"/>
      <c r="E36" s="46"/>
      <c r="F36" s="122">
        <f>SUM(F28:F35)</f>
        <v>6083.2727335884101</v>
      </c>
      <c r="J36" s="182"/>
    </row>
    <row r="37" spans="1:10" ht="16.2">
      <c r="A37" s="45"/>
      <c r="B37" s="9" t="s">
        <v>97</v>
      </c>
      <c r="C37" s="45"/>
      <c r="D37" s="10"/>
      <c r="E37" s="46"/>
      <c r="F37" s="183">
        <f>F36/F$84</f>
        <v>6.9635893635925844E-2</v>
      </c>
      <c r="J37" s="182"/>
    </row>
    <row r="38" spans="1:10" ht="16.2">
      <c r="A38" s="129" t="s">
        <v>142</v>
      </c>
      <c r="B38" s="129" t="s">
        <v>148</v>
      </c>
      <c r="C38" s="129"/>
      <c r="D38" s="129"/>
      <c r="E38" s="184"/>
      <c r="F38" s="184"/>
      <c r="J38" s="182"/>
    </row>
    <row r="39" spans="1:10" ht="32.4">
      <c r="A39" s="185">
        <v>1</v>
      </c>
      <c r="B39" s="192" t="s">
        <v>165</v>
      </c>
      <c r="C39" s="186" t="s">
        <v>50</v>
      </c>
      <c r="D39" s="185">
        <v>44</v>
      </c>
      <c r="E39" s="123">
        <v>12.455620912411135</v>
      </c>
      <c r="F39" s="123">
        <v>548.04732014608999</v>
      </c>
      <c r="J39" s="182"/>
    </row>
    <row r="40" spans="1:10" ht="32.4">
      <c r="A40" s="130">
        <v>2</v>
      </c>
      <c r="B40" s="158" t="s">
        <v>155</v>
      </c>
      <c r="C40" s="130" t="s">
        <v>56</v>
      </c>
      <c r="D40" s="130">
        <v>933.7</v>
      </c>
      <c r="E40" s="123">
        <v>1.1524737881523679</v>
      </c>
      <c r="F40" s="123">
        <v>1076.0647759978658</v>
      </c>
      <c r="J40" s="182"/>
    </row>
    <row r="41" spans="1:10" ht="32.4">
      <c r="A41" s="188">
        <v>3</v>
      </c>
      <c r="B41" s="189" t="s">
        <v>151</v>
      </c>
      <c r="C41" s="188" t="s">
        <v>50</v>
      </c>
      <c r="D41" s="188">
        <v>58.5</v>
      </c>
      <c r="E41" s="123">
        <v>33.247494882068608</v>
      </c>
      <c r="F41" s="123">
        <v>1944.9784506010135</v>
      </c>
      <c r="J41" s="182"/>
    </row>
    <row r="42" spans="1:10" ht="16.2">
      <c r="A42" s="130">
        <v>4</v>
      </c>
      <c r="B42" s="132" t="s">
        <v>152</v>
      </c>
      <c r="C42" s="130" t="s">
        <v>55</v>
      </c>
      <c r="D42" s="160">
        <v>247</v>
      </c>
      <c r="E42" s="123">
        <v>42.998977574511642</v>
      </c>
      <c r="F42" s="123">
        <v>10620.747460904375</v>
      </c>
      <c r="J42" s="182"/>
    </row>
    <row r="43" spans="1:10" ht="64.8">
      <c r="A43" s="130">
        <v>5</v>
      </c>
      <c r="B43" s="193" t="s">
        <v>164</v>
      </c>
      <c r="C43" s="159" t="s">
        <v>50</v>
      </c>
      <c r="D43" s="130">
        <v>26.3</v>
      </c>
      <c r="E43" s="123">
        <v>60.366858214803031</v>
      </c>
      <c r="F43" s="123">
        <v>1587.6483710493196</v>
      </c>
      <c r="J43" s="182"/>
    </row>
    <row r="44" spans="1:10" ht="16.2">
      <c r="A44" s="130">
        <v>6</v>
      </c>
      <c r="B44" s="132" t="s">
        <v>157</v>
      </c>
      <c r="C44" s="130" t="s">
        <v>42</v>
      </c>
      <c r="D44" s="133">
        <f>((973.1*5.94)+(526*7.03))/1000</f>
        <v>9.4779940000000007</v>
      </c>
      <c r="E44" s="123">
        <v>99.661460842774815</v>
      </c>
      <c r="F44" s="123">
        <v>944.59072789905485</v>
      </c>
      <c r="J44" s="182"/>
    </row>
    <row r="45" spans="1:10" ht="16.2">
      <c r="A45" s="130">
        <v>7</v>
      </c>
      <c r="B45" s="158" t="s">
        <v>251</v>
      </c>
      <c r="C45" s="130" t="s">
        <v>47</v>
      </c>
      <c r="D45" s="130">
        <v>973.1</v>
      </c>
      <c r="E45" s="123">
        <v>1.851703234765415</v>
      </c>
      <c r="F45" s="123">
        <v>1801.8924177502254</v>
      </c>
      <c r="J45" s="182"/>
    </row>
    <row r="46" spans="1:10" ht="16.2">
      <c r="A46" s="130">
        <v>8</v>
      </c>
      <c r="B46" s="158" t="s">
        <v>252</v>
      </c>
      <c r="C46" s="130" t="s">
        <v>47</v>
      </c>
      <c r="D46" s="130">
        <v>526</v>
      </c>
      <c r="E46" s="123">
        <v>2.7168432706804042</v>
      </c>
      <c r="F46" s="123">
        <v>1429.0595603778925</v>
      </c>
      <c r="J46" s="182"/>
    </row>
    <row r="47" spans="1:10" ht="16.2">
      <c r="A47" s="45"/>
      <c r="B47" s="9" t="s">
        <v>96</v>
      </c>
      <c r="C47" s="45"/>
      <c r="D47" s="10"/>
      <c r="E47" s="46"/>
      <c r="F47" s="122">
        <f>SUM(F39:F46)</f>
        <v>19953.02908472584</v>
      </c>
      <c r="J47" s="182"/>
    </row>
    <row r="48" spans="1:10" ht="16.2">
      <c r="A48" s="45"/>
      <c r="B48" s="9" t="s">
        <v>97</v>
      </c>
      <c r="C48" s="45"/>
      <c r="D48" s="10"/>
      <c r="E48" s="46"/>
      <c r="F48" s="183">
        <f>F47/F$84</f>
        <v>0.22840452366811675</v>
      </c>
      <c r="J48" s="182"/>
    </row>
    <row r="49" spans="1:10" ht="16.2">
      <c r="A49" s="129" t="s">
        <v>143</v>
      </c>
      <c r="B49" s="129" t="s">
        <v>244</v>
      </c>
      <c r="C49" s="129"/>
      <c r="D49" s="129"/>
      <c r="E49" s="184"/>
      <c r="F49" s="184"/>
      <c r="J49" s="182"/>
    </row>
    <row r="50" spans="1:10" ht="32.4">
      <c r="A50" s="151">
        <v>1</v>
      </c>
      <c r="B50" s="163" t="s">
        <v>190</v>
      </c>
      <c r="C50" s="151" t="s">
        <v>40</v>
      </c>
      <c r="D50" s="164">
        <v>2.0549999999999999E-2</v>
      </c>
      <c r="E50" s="123">
        <v>688.32238700602318</v>
      </c>
      <c r="F50" s="123">
        <v>14.145025052973775</v>
      </c>
      <c r="J50" s="182"/>
    </row>
    <row r="51" spans="1:10" ht="32.4">
      <c r="A51" s="151">
        <v>2</v>
      </c>
      <c r="B51" s="166" t="s">
        <v>192</v>
      </c>
      <c r="C51" s="151" t="s">
        <v>40</v>
      </c>
      <c r="D51" s="164">
        <v>2.0549999999999999E-2</v>
      </c>
      <c r="E51" s="123">
        <v>851.7798403414605</v>
      </c>
      <c r="F51" s="123">
        <v>17.504075719017013</v>
      </c>
      <c r="J51" s="182"/>
    </row>
    <row r="52" spans="1:10" ht="16.2">
      <c r="A52" s="130">
        <v>3</v>
      </c>
      <c r="B52" s="136" t="s">
        <v>235</v>
      </c>
      <c r="C52" s="130" t="s">
        <v>42</v>
      </c>
      <c r="D52" s="133">
        <f>20.55*1.95</f>
        <v>40.072499999999998</v>
      </c>
      <c r="E52" s="123">
        <v>1.8232739354522529</v>
      </c>
      <c r="F52" s="123">
        <v>73.063144778410404</v>
      </c>
      <c r="J52" s="182"/>
    </row>
    <row r="53" spans="1:10" ht="16.2">
      <c r="A53" s="145">
        <v>4</v>
      </c>
      <c r="B53" s="168" t="s">
        <v>193</v>
      </c>
      <c r="C53" s="145" t="s">
        <v>50</v>
      </c>
      <c r="D53" s="145">
        <v>2.16</v>
      </c>
      <c r="E53" s="123">
        <v>17.034394403830479</v>
      </c>
      <c r="F53" s="123">
        <v>36.794291912273835</v>
      </c>
      <c r="J53" s="182"/>
    </row>
    <row r="54" spans="1:10" ht="16.2">
      <c r="A54" s="151">
        <v>5</v>
      </c>
      <c r="B54" s="168" t="s">
        <v>194</v>
      </c>
      <c r="C54" s="151" t="s">
        <v>170</v>
      </c>
      <c r="D54" s="165">
        <v>15.38</v>
      </c>
      <c r="E54" s="123">
        <v>87.56757198984559</v>
      </c>
      <c r="F54" s="123">
        <v>1346.7892572038254</v>
      </c>
      <c r="J54" s="182"/>
    </row>
    <row r="55" spans="1:10" ht="32.4">
      <c r="A55" s="145">
        <v>6</v>
      </c>
      <c r="B55" s="146" t="s">
        <v>197</v>
      </c>
      <c r="C55" s="145" t="s">
        <v>42</v>
      </c>
      <c r="D55" s="123">
        <v>0.81</v>
      </c>
      <c r="E55" s="123">
        <v>695.64847835248577</v>
      </c>
      <c r="F55" s="123">
        <v>563.47526746551353</v>
      </c>
      <c r="J55" s="182"/>
    </row>
    <row r="56" spans="1:10" ht="32.4">
      <c r="A56" s="145">
        <v>7</v>
      </c>
      <c r="B56" s="168" t="s">
        <v>199</v>
      </c>
      <c r="C56" s="145" t="s">
        <v>43</v>
      </c>
      <c r="D56" s="145">
        <v>0.68400000000000005</v>
      </c>
      <c r="E56" s="123">
        <v>115.2473788152368</v>
      </c>
      <c r="F56" s="123">
        <v>78.829207109621976</v>
      </c>
      <c r="J56" s="182"/>
    </row>
    <row r="57" spans="1:10" ht="32.4">
      <c r="A57" s="151">
        <v>8</v>
      </c>
      <c r="B57" s="146" t="s">
        <v>232</v>
      </c>
      <c r="C57" s="151" t="s">
        <v>47</v>
      </c>
      <c r="D57" s="172">
        <v>120</v>
      </c>
      <c r="E57" s="123">
        <v>1.2225866004919683</v>
      </c>
      <c r="F57" s="123">
        <v>146.7103920590362</v>
      </c>
      <c r="J57" s="182"/>
    </row>
    <row r="58" spans="1:10" ht="32.4">
      <c r="A58" s="130">
        <v>9</v>
      </c>
      <c r="B58" s="132" t="s">
        <v>231</v>
      </c>
      <c r="C58" s="152" t="s">
        <v>50</v>
      </c>
      <c r="D58" s="130">
        <v>10.8</v>
      </c>
      <c r="E58" s="123">
        <v>17.384635857651578</v>
      </c>
      <c r="F58" s="123">
        <v>187.75406726263708</v>
      </c>
      <c r="J58" s="182"/>
    </row>
    <row r="59" spans="1:10" ht="16.2">
      <c r="A59" s="45"/>
      <c r="B59" s="9" t="s">
        <v>96</v>
      </c>
      <c r="C59" s="45"/>
      <c r="D59" s="10"/>
      <c r="E59" s="46"/>
      <c r="F59" s="122">
        <f>SUM(F50:F58)</f>
        <v>2465.064728563309</v>
      </c>
      <c r="J59" s="182"/>
    </row>
    <row r="60" spans="1:10" ht="16.2">
      <c r="A60" s="45"/>
      <c r="B60" s="9" t="s">
        <v>97</v>
      </c>
      <c r="C60" s="45"/>
      <c r="D60" s="10"/>
      <c r="E60" s="46"/>
      <c r="F60" s="183">
        <f>F59/F$84</f>
        <v>2.8217867710601512E-2</v>
      </c>
      <c r="J60" s="182"/>
    </row>
    <row r="61" spans="1:10" ht="16.2">
      <c r="A61" s="129" t="s">
        <v>216</v>
      </c>
      <c r="B61" s="129" t="s">
        <v>245</v>
      </c>
      <c r="C61" s="129"/>
      <c r="D61" s="129"/>
      <c r="E61" s="184"/>
      <c r="F61" s="184"/>
      <c r="J61" s="182"/>
    </row>
    <row r="62" spans="1:10" ht="16.2">
      <c r="A62" s="145">
        <v>1</v>
      </c>
      <c r="B62" s="146" t="s">
        <v>217</v>
      </c>
      <c r="C62" s="145" t="s">
        <v>47</v>
      </c>
      <c r="D62" s="174">
        <v>56.4</v>
      </c>
      <c r="E62" s="123">
        <v>0.91067372201577779</v>
      </c>
      <c r="F62" s="123">
        <v>51.36199792168987</v>
      </c>
      <c r="J62" s="182"/>
    </row>
    <row r="63" spans="1:10" ht="16.2">
      <c r="A63" s="145">
        <v>2</v>
      </c>
      <c r="B63" s="146" t="s">
        <v>218</v>
      </c>
      <c r="C63" s="145" t="s">
        <v>47</v>
      </c>
      <c r="D63" s="175">
        <v>30</v>
      </c>
      <c r="E63" s="123">
        <v>0.3642694888063111</v>
      </c>
      <c r="F63" s="123">
        <v>10.928084664189333</v>
      </c>
      <c r="J63" s="182"/>
    </row>
    <row r="64" spans="1:10" ht="16.2">
      <c r="A64" s="145">
        <v>3</v>
      </c>
      <c r="B64" s="146" t="s">
        <v>220</v>
      </c>
      <c r="C64" s="145" t="s">
        <v>42</v>
      </c>
      <c r="D64" s="176">
        <f>3*0.000888</f>
        <v>2.6640000000000001E-3</v>
      </c>
      <c r="E64" s="123">
        <v>425.61854187944073</v>
      </c>
      <c r="F64" s="123">
        <v>1.13384779556683</v>
      </c>
      <c r="J64" s="182"/>
    </row>
    <row r="65" spans="1:10" ht="16.2">
      <c r="A65" s="145">
        <v>4</v>
      </c>
      <c r="B65" s="146" t="s">
        <v>222</v>
      </c>
      <c r="C65" s="145" t="s">
        <v>56</v>
      </c>
      <c r="D65" s="123">
        <v>3.06</v>
      </c>
      <c r="E65" s="123">
        <v>13.144057387761062</v>
      </c>
      <c r="F65" s="123">
        <v>40.220815606548854</v>
      </c>
      <c r="J65" s="182"/>
    </row>
    <row r="66" spans="1:10" ht="16.2">
      <c r="A66" s="45"/>
      <c r="B66" s="9" t="s">
        <v>96</v>
      </c>
      <c r="C66" s="45"/>
      <c r="D66" s="10"/>
      <c r="E66" s="46"/>
      <c r="F66" s="122">
        <f>SUM(F62:F65)</f>
        <v>103.6447459879949</v>
      </c>
      <c r="J66" s="182"/>
    </row>
    <row r="67" spans="1:10" ht="16.2">
      <c r="A67" s="45"/>
      <c r="B67" s="9" t="s">
        <v>97</v>
      </c>
      <c r="C67" s="45"/>
      <c r="D67" s="10"/>
      <c r="E67" s="46"/>
      <c r="F67" s="183">
        <f>F66/F$84</f>
        <v>1.1864328337100804E-3</v>
      </c>
      <c r="J67" s="182"/>
    </row>
    <row r="68" spans="1:10" ht="16.2">
      <c r="A68" s="129" t="s">
        <v>172</v>
      </c>
      <c r="B68" s="129" t="s">
        <v>246</v>
      </c>
      <c r="C68" s="129"/>
      <c r="D68" s="129"/>
      <c r="E68" s="184"/>
      <c r="F68" s="184"/>
      <c r="J68" s="182"/>
    </row>
    <row r="69" spans="1:10" ht="32.4">
      <c r="A69" s="130">
        <v>1</v>
      </c>
      <c r="B69" s="158" t="s">
        <v>248</v>
      </c>
      <c r="C69" s="159" t="s">
        <v>56</v>
      </c>
      <c r="D69" s="160">
        <v>790</v>
      </c>
      <c r="E69" s="123">
        <v>1.381137086595206</v>
      </c>
      <c r="F69" s="123">
        <v>1091.0982984102127</v>
      </c>
      <c r="J69" s="182"/>
    </row>
    <row r="70" spans="1:10" ht="16.2">
      <c r="A70" s="45"/>
      <c r="B70" s="9" t="s">
        <v>96</v>
      </c>
      <c r="C70" s="45"/>
      <c r="D70" s="10"/>
      <c r="E70" s="46"/>
      <c r="F70" s="122">
        <f>SUM(F69)</f>
        <v>1091.0982984102127</v>
      </c>
      <c r="J70" s="182"/>
    </row>
    <row r="71" spans="1:10" ht="16.2">
      <c r="A71" s="45"/>
      <c r="B71" s="9" t="s">
        <v>97</v>
      </c>
      <c r="C71" s="45"/>
      <c r="D71" s="10"/>
      <c r="E71" s="46"/>
      <c r="F71" s="183">
        <f>F70/F$84</f>
        <v>1.2489922510775591E-2</v>
      </c>
      <c r="J71" s="182"/>
    </row>
    <row r="72" spans="1:10" ht="32.4">
      <c r="A72" s="129" t="s">
        <v>249</v>
      </c>
      <c r="B72" s="129" t="s">
        <v>119</v>
      </c>
      <c r="C72" s="129"/>
      <c r="D72" s="129"/>
      <c r="E72" s="184"/>
      <c r="F72" s="184"/>
      <c r="J72" s="182"/>
    </row>
    <row r="73" spans="1:10" ht="16.2">
      <c r="A73" s="129" t="s">
        <v>144</v>
      </c>
      <c r="B73" s="129" t="s">
        <v>120</v>
      </c>
      <c r="C73" s="129"/>
      <c r="D73" s="129"/>
      <c r="E73" s="123"/>
      <c r="F73" s="123"/>
      <c r="J73" s="182"/>
    </row>
    <row r="74" spans="1:10" ht="16.2">
      <c r="A74" s="130">
        <v>1</v>
      </c>
      <c r="B74" s="132" t="s">
        <v>122</v>
      </c>
      <c r="C74" s="130" t="s">
        <v>123</v>
      </c>
      <c r="D74" s="150">
        <v>0.09</v>
      </c>
      <c r="E74" s="123">
        <v>150.37913790130202</v>
      </c>
      <c r="F74" s="123">
        <v>13.534122411117181</v>
      </c>
      <c r="J74" s="182"/>
    </row>
    <row r="75" spans="1:10" ht="16.2">
      <c r="A75" s="130">
        <v>2</v>
      </c>
      <c r="B75" s="132" t="s">
        <v>126</v>
      </c>
      <c r="C75" s="130" t="s">
        <v>123</v>
      </c>
      <c r="D75" s="150">
        <v>0.79</v>
      </c>
      <c r="E75" s="123">
        <v>59.300382278199038</v>
      </c>
      <c r="F75" s="123">
        <v>46.847301999777244</v>
      </c>
      <c r="J75" s="182"/>
    </row>
    <row r="76" spans="1:10" ht="16.2">
      <c r="A76" s="130">
        <v>3</v>
      </c>
      <c r="B76" s="132" t="s">
        <v>128</v>
      </c>
      <c r="C76" s="130" t="s">
        <v>123</v>
      </c>
      <c r="D76" s="150">
        <v>6.0999999999999999E-2</v>
      </c>
      <c r="E76" s="123">
        <v>89.659967485900026</v>
      </c>
      <c r="F76" s="123">
        <v>5.4692580166399019</v>
      </c>
      <c r="J76" s="182"/>
    </row>
    <row r="77" spans="1:10" ht="16.2">
      <c r="A77" s="130">
        <v>4</v>
      </c>
      <c r="B77" s="132" t="s">
        <v>168</v>
      </c>
      <c r="C77" s="130" t="s">
        <v>56</v>
      </c>
      <c r="D77" s="133">
        <v>8.2799999999999994</v>
      </c>
      <c r="E77" s="123">
        <v>2.245003726366773</v>
      </c>
      <c r="F77" s="123">
        <v>18.588630854316879</v>
      </c>
      <c r="J77" s="182"/>
    </row>
    <row r="78" spans="1:10" ht="16.2">
      <c r="A78" s="45"/>
      <c r="B78" s="9" t="s">
        <v>96</v>
      </c>
      <c r="C78" s="45"/>
      <c r="D78" s="10"/>
      <c r="E78" s="46"/>
      <c r="F78" s="122">
        <f>SUM(F74:F77)</f>
        <v>84.439313281851199</v>
      </c>
      <c r="J78" s="182"/>
    </row>
    <row r="79" spans="1:10" ht="16.2">
      <c r="A79" s="45"/>
      <c r="B79" s="9" t="s">
        <v>97</v>
      </c>
      <c r="C79" s="45"/>
      <c r="D79" s="10"/>
      <c r="E79" s="46"/>
      <c r="F79" s="183">
        <f>F78/F$84</f>
        <v>9.6658612820686458E-4</v>
      </c>
      <c r="J79" s="182"/>
    </row>
    <row r="80" spans="1:10" ht="16.2">
      <c r="A80" s="129" t="s">
        <v>145</v>
      </c>
      <c r="B80" s="129" t="s">
        <v>130</v>
      </c>
      <c r="C80" s="129"/>
      <c r="D80" s="129"/>
      <c r="E80" s="123"/>
      <c r="F80" s="123"/>
      <c r="J80" s="182"/>
    </row>
    <row r="81" spans="1:10" ht="48.6">
      <c r="A81" s="130">
        <v>1</v>
      </c>
      <c r="B81" s="193" t="s">
        <v>250</v>
      </c>
      <c r="C81" s="130" t="s">
        <v>55</v>
      </c>
      <c r="D81" s="160">
        <f>2+24</f>
        <v>26</v>
      </c>
      <c r="E81" s="123">
        <v>38.191591985662178</v>
      </c>
      <c r="F81" s="123">
        <v>992.98139162721657</v>
      </c>
      <c r="J81" s="182"/>
    </row>
    <row r="82" spans="1:10" ht="16.2">
      <c r="A82" s="45"/>
      <c r="B82" s="9" t="s">
        <v>96</v>
      </c>
      <c r="C82" s="45"/>
      <c r="D82" s="10"/>
      <c r="E82" s="46"/>
      <c r="F82" s="61">
        <f>SUM(F81)</f>
        <v>992.98139162721657</v>
      </c>
    </row>
    <row r="83" spans="1:10" ht="16.2">
      <c r="A83" s="45"/>
      <c r="B83" s="9" t="s">
        <v>97</v>
      </c>
      <c r="C83" s="45"/>
      <c r="D83" s="10"/>
      <c r="E83" s="46"/>
      <c r="F83" s="183">
        <f>F82/F$84</f>
        <v>1.1366767461865523E-2</v>
      </c>
    </row>
    <row r="84" spans="1:10" ht="16.2">
      <c r="B84" s="14" t="s">
        <v>58</v>
      </c>
      <c r="F84" s="194">
        <f>F17+F25+F36+F47+F59+F66+F70+F78+F82</f>
        <v>87358.292052562814</v>
      </c>
    </row>
    <row r="85" spans="1:10" ht="16.2">
      <c r="A85" s="15"/>
      <c r="B85" s="14" t="s">
        <v>94</v>
      </c>
      <c r="C85" s="14"/>
      <c r="D85" s="15"/>
      <c r="E85" s="16"/>
      <c r="F85" s="17">
        <f>F84*20%</f>
        <v>17471.658410512562</v>
      </c>
    </row>
    <row r="86" spans="1:10" ht="16.2">
      <c r="A86" s="15"/>
      <c r="B86" s="14" t="s">
        <v>58</v>
      </c>
      <c r="C86" s="14"/>
      <c r="D86" s="15"/>
      <c r="E86" s="16"/>
      <c r="F86" s="17">
        <f>F84+F85</f>
        <v>104829.95046307538</v>
      </c>
    </row>
    <row r="87" spans="1:10" ht="16.2">
      <c r="A87" s="1"/>
      <c r="B87" s="18"/>
      <c r="C87" s="18"/>
      <c r="D87" s="18"/>
      <c r="E87" s="19"/>
      <c r="F87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7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1-1</vt:lpstr>
      <vt:lpstr>Ծավալաթերթ</vt:lpstr>
      <vt:lpstr>Ծավալաթերթ հայ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HP</cp:lastModifiedBy>
  <cp:lastPrinted>2026-03-29T18:07:09Z</cp:lastPrinted>
  <dcterms:created xsi:type="dcterms:W3CDTF">2024-10-04T17:50:00Z</dcterms:created>
  <dcterms:modified xsi:type="dcterms:W3CDTF">2026-05-21T01:59:52Z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